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Veljko Samardzic\Desktop\eduka\samovrednovanje 2023\standardi i ankete\Samovrednovanje 2019\Analize anketa\Popunjene tabele - 20-21 21-22\ankete studenti MiB 20-21 21-22\"/>
    </mc:Choice>
  </mc:AlternateContent>
  <xr:revisionPtr revIDLastSave="0" documentId="13_ncr:1_{28998699-F1E8-45AC-B093-5366EBC4F231}" xr6:coauthVersionLast="47" xr6:coauthVersionMax="47" xr10:uidLastSave="{00000000-0000-0000-0000-000000000000}"/>
  <bookViews>
    <workbookView xWindow="-108" yWindow="-108" windowWidth="23256" windowHeight="12576" tabRatio="955" firstSheet="8" activeTab="14" xr2:uid="{00000000-000D-0000-FFFF-FFFF00000000}"/>
  </bookViews>
  <sheets>
    <sheet name="OPERATIVNI MENADŽMENT" sheetId="15" r:id="rId1"/>
    <sheet name="UPRAVLJANJE PROMENAMA" sheetId="36" r:id="rId2"/>
    <sheet name="UPRAVLJANJE PROJEKTIMA" sheetId="16" r:id="rId3"/>
    <sheet name="STRATEGIJSKI MENADŽMENT" sheetId="17" r:id="rId4"/>
    <sheet name="POSLOVNA KOMUNIKACIJA" sheetId="18" r:id="rId5"/>
    <sheet name="FINANSIJSKO-RAČUNOVODSTVENO POS" sheetId="19" r:id="rId6"/>
    <sheet name="BIZNIS ETIKA" sheetId="20" r:id="rId7"/>
    <sheet name="MENADŽMENT LJUDSKIH RESURSA" sheetId="14" r:id="rId8"/>
    <sheet name="MARKETING" sheetId="1" r:id="rId9"/>
    <sheet name="ELEKTRONSKI BIZNIS" sheetId="5" r:id="rId10"/>
    <sheet name="ENGLESKI JEZIK 2" sheetId="8" r:id="rId11"/>
    <sheet name="PRIVREDNO PRAVO" sheetId="9" r:id="rId12"/>
    <sheet name="EKONOMIKA I ORGANIZACIJA POSLOV" sheetId="31" r:id="rId13"/>
    <sheet name="INFORMATIKA U POSLOVANJU" sheetId="12" r:id="rId14"/>
    <sheet name="MENADŽMENT" sheetId="22" r:id="rId15"/>
    <sheet name="PSIHOLOGIJA RADA" sheetId="23" r:id="rId16"/>
    <sheet name="POSLOVNA STATISTIKA SA MATEMATI" sheetId="24" r:id="rId17"/>
    <sheet name="MEĐUNARODNA EKONOMIJA" sheetId="25" r:id="rId18"/>
    <sheet name="ENGLESKI JEZIK 1" sheetId="28" r:id="rId19"/>
    <sheet name="PREDUZETNIŠTVO" sheetId="34" r:id="rId20"/>
    <sheet name="KULTURA POSLOVNOG PONAŠANJA" sheetId="33" r:id="rId21"/>
    <sheet name="EKOLOŠKI MENADŽMENT" sheetId="32" r:id="rId22"/>
  </sheets>
  <externalReferences>
    <externalReference r:id="rId2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9" l="1"/>
  <c r="D54" i="9"/>
  <c r="Q102" i="23" l="1"/>
  <c r="T55" i="32"/>
  <c r="T56" i="32" s="1"/>
  <c r="T53" i="32"/>
  <c r="S54" i="32" s="1"/>
  <c r="T55" i="33"/>
  <c r="T56" i="33" s="1"/>
  <c r="T54" i="33"/>
  <c r="P54" i="33"/>
  <c r="T53" i="33"/>
  <c r="S54" i="33" s="1"/>
  <c r="T55" i="34"/>
  <c r="T56" i="34" s="1"/>
  <c r="T53" i="34"/>
  <c r="S54" i="34" s="1"/>
  <c r="T55" i="28"/>
  <c r="T56" i="28" s="1"/>
  <c r="T53" i="28"/>
  <c r="S54" i="28" s="1"/>
  <c r="T55" i="25"/>
  <c r="T56" i="25" s="1"/>
  <c r="T53" i="25"/>
  <c r="S54" i="25" s="1"/>
  <c r="T55" i="24"/>
  <c r="T56" i="24" s="1"/>
  <c r="T53" i="24"/>
  <c r="S54" i="24" s="1"/>
  <c r="T55" i="23"/>
  <c r="T56" i="23" s="1"/>
  <c r="T53" i="23"/>
  <c r="S54" i="23" s="1"/>
  <c r="T55" i="22"/>
  <c r="T56" i="22" s="1"/>
  <c r="T53" i="22"/>
  <c r="S54" i="22" s="1"/>
  <c r="Q56" i="12"/>
  <c r="T55" i="12"/>
  <c r="T56" i="12" s="1"/>
  <c r="T53" i="12"/>
  <c r="S54" i="12" s="1"/>
  <c r="T7" i="34"/>
  <c r="T8" i="34" s="1"/>
  <c r="Q6" i="34"/>
  <c r="T5" i="34"/>
  <c r="S6" i="34" s="1"/>
  <c r="T7" i="33"/>
  <c r="T8" i="33" s="1"/>
  <c r="P6" i="33"/>
  <c r="T5" i="33"/>
  <c r="S6" i="33" s="1"/>
  <c r="I9" i="32"/>
  <c r="I10" i="32" s="1"/>
  <c r="I7" i="32"/>
  <c r="H8" i="32" s="1"/>
  <c r="I5" i="32"/>
  <c r="G6" i="32" s="1"/>
  <c r="I9" i="33"/>
  <c r="I10" i="33" s="1"/>
  <c r="I7" i="33"/>
  <c r="H8" i="33" s="1"/>
  <c r="I5" i="33"/>
  <c r="G6" i="33" s="1"/>
  <c r="I9" i="34"/>
  <c r="I10" i="34" s="1"/>
  <c r="F8" i="34"/>
  <c r="I7" i="34"/>
  <c r="H8" i="34" s="1"/>
  <c r="I5" i="34"/>
  <c r="G6" i="34" s="1"/>
  <c r="I9" i="28"/>
  <c r="I10" i="28" s="1"/>
  <c r="I7" i="28"/>
  <c r="H8" i="28" s="1"/>
  <c r="I5" i="28"/>
  <c r="G6" i="28" s="1"/>
  <c r="I9" i="25"/>
  <c r="I10" i="25" s="1"/>
  <c r="I7" i="25"/>
  <c r="H8" i="25" s="1"/>
  <c r="I5" i="25"/>
  <c r="G6" i="25" s="1"/>
  <c r="I9" i="24"/>
  <c r="I10" i="24" s="1"/>
  <c r="I7" i="24"/>
  <c r="H8" i="24" s="1"/>
  <c r="I5" i="24"/>
  <c r="G6" i="24" s="1"/>
  <c r="I9" i="23"/>
  <c r="I10" i="23" s="1"/>
  <c r="I7" i="23"/>
  <c r="H8" i="23" s="1"/>
  <c r="I5" i="23"/>
  <c r="G6" i="23" s="1"/>
  <c r="I9" i="22"/>
  <c r="I10" i="22" s="1"/>
  <c r="I7" i="22"/>
  <c r="H8" i="22" s="1"/>
  <c r="I5" i="22"/>
  <c r="G6" i="22" s="1"/>
  <c r="I9" i="12"/>
  <c r="G10" i="12" s="1"/>
  <c r="I7" i="12"/>
  <c r="H8" i="12" s="1"/>
  <c r="I5" i="12"/>
  <c r="G6" i="12" s="1"/>
  <c r="I9" i="31"/>
  <c r="G10" i="31" s="1"/>
  <c r="I7" i="31"/>
  <c r="G8" i="31" s="1"/>
  <c r="I5" i="31"/>
  <c r="I6" i="31" s="1"/>
  <c r="T55" i="9"/>
  <c r="T56" i="9" s="1"/>
  <c r="T53" i="9"/>
  <c r="R54" i="9" s="1"/>
  <c r="T55" i="8"/>
  <c r="T56" i="8" s="1"/>
  <c r="T53" i="8"/>
  <c r="S54" i="8" s="1"/>
  <c r="T55" i="5"/>
  <c r="T56" i="5" s="1"/>
  <c r="T53" i="5"/>
  <c r="S54" i="5" s="1"/>
  <c r="T55" i="1"/>
  <c r="T56" i="1" s="1"/>
  <c r="T53" i="1"/>
  <c r="S54" i="1" s="1"/>
  <c r="Q56" i="14"/>
  <c r="T55" i="14"/>
  <c r="T56" i="14" s="1"/>
  <c r="T53" i="14"/>
  <c r="S54" i="14" s="1"/>
  <c r="T55" i="20"/>
  <c r="T56" i="20" s="1"/>
  <c r="T53" i="20"/>
  <c r="S54" i="20" s="1"/>
  <c r="T55" i="19"/>
  <c r="T56" i="19" s="1"/>
  <c r="T53" i="19"/>
  <c r="S54" i="19" s="1"/>
  <c r="T55" i="18"/>
  <c r="T56" i="18" s="1"/>
  <c r="T53" i="18"/>
  <c r="S54" i="18" s="1"/>
  <c r="T55" i="17"/>
  <c r="T56" i="17" s="1"/>
  <c r="T53" i="17"/>
  <c r="S54" i="17" s="1"/>
  <c r="T55" i="16"/>
  <c r="S56" i="16" s="1"/>
  <c r="T53" i="16"/>
  <c r="R54" i="16" s="1"/>
  <c r="F55" i="16"/>
  <c r="F56" i="16" s="1"/>
  <c r="F53" i="16"/>
  <c r="F54" i="16" s="1"/>
  <c r="I9" i="9"/>
  <c r="I10" i="9" s="1"/>
  <c r="I7" i="9"/>
  <c r="H8" i="9" s="1"/>
  <c r="I5" i="9"/>
  <c r="G6" i="9" s="1"/>
  <c r="I9" i="8"/>
  <c r="I10" i="8" s="1"/>
  <c r="E8" i="8"/>
  <c r="I7" i="8"/>
  <c r="H8" i="8" s="1"/>
  <c r="I5" i="8"/>
  <c r="G6" i="8" s="1"/>
  <c r="I9" i="5"/>
  <c r="I10" i="5" s="1"/>
  <c r="I7" i="5"/>
  <c r="H8" i="5" s="1"/>
  <c r="I5" i="5"/>
  <c r="G6" i="5" s="1"/>
  <c r="I9" i="1"/>
  <c r="I10" i="1" s="1"/>
  <c r="I7" i="1"/>
  <c r="H8" i="1" s="1"/>
  <c r="I5" i="1"/>
  <c r="G6" i="1" s="1"/>
  <c r="I9" i="14"/>
  <c r="I10" i="14" s="1"/>
  <c r="I7" i="14"/>
  <c r="H8" i="14" s="1"/>
  <c r="I5" i="14"/>
  <c r="G6" i="14" s="1"/>
  <c r="I9" i="20"/>
  <c r="I10" i="20" s="1"/>
  <c r="I7" i="20"/>
  <c r="H8" i="20" s="1"/>
  <c r="I5" i="20"/>
  <c r="G6" i="20" s="1"/>
  <c r="I9" i="19"/>
  <c r="I10" i="19" s="1"/>
  <c r="I7" i="19"/>
  <c r="H8" i="19" s="1"/>
  <c r="I5" i="19"/>
  <c r="G6" i="19" s="1"/>
  <c r="I9" i="18"/>
  <c r="I10" i="18" s="1"/>
  <c r="F8" i="18"/>
  <c r="E8" i="18"/>
  <c r="I7" i="18"/>
  <c r="H8" i="18" s="1"/>
  <c r="I5" i="18"/>
  <c r="G6" i="18" s="1"/>
  <c r="I9" i="17"/>
  <c r="I10" i="17" s="1"/>
  <c r="I7" i="17"/>
  <c r="H8" i="17" s="1"/>
  <c r="I5" i="17"/>
  <c r="G6" i="17" s="1"/>
  <c r="I9" i="16"/>
  <c r="I10" i="16" s="1"/>
  <c r="I7" i="16"/>
  <c r="H8" i="16" s="1"/>
  <c r="I5" i="16"/>
  <c r="G6" i="16" s="1"/>
  <c r="H109" i="36"/>
  <c r="G109" i="36"/>
  <c r="F109" i="36"/>
  <c r="E109" i="36"/>
  <c r="D109" i="36"/>
  <c r="I107" i="36"/>
  <c r="H108" i="36" s="1"/>
  <c r="I105" i="36"/>
  <c r="I106" i="36" s="1"/>
  <c r="I103" i="36"/>
  <c r="H104" i="36" s="1"/>
  <c r="Q102" i="36"/>
  <c r="P102" i="36"/>
  <c r="O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I8" i="9" l="1"/>
  <c r="F6" i="9"/>
  <c r="S56" i="8"/>
  <c r="I8" i="8"/>
  <c r="P54" i="25"/>
  <c r="T54" i="25"/>
  <c r="Q54" i="24"/>
  <c r="E8" i="24"/>
  <c r="F8" i="24"/>
  <c r="F8" i="23"/>
  <c r="Q56" i="22"/>
  <c r="I8" i="22"/>
  <c r="H6" i="22"/>
  <c r="F6" i="34"/>
  <c r="Q6" i="33"/>
  <c r="Q54" i="32"/>
  <c r="F8" i="5"/>
  <c r="I8" i="5"/>
  <c r="T54" i="20"/>
  <c r="Q56" i="19"/>
  <c r="T54" i="18"/>
  <c r="F6" i="18"/>
  <c r="Q56" i="17"/>
  <c r="F10" i="17"/>
  <c r="F10" i="16"/>
  <c r="F8" i="16"/>
  <c r="I8" i="16"/>
  <c r="H6" i="36"/>
  <c r="H6" i="17"/>
  <c r="D6" i="17"/>
  <c r="I6" i="17"/>
  <c r="E6" i="19"/>
  <c r="E8" i="14"/>
  <c r="D6" i="1"/>
  <c r="D6" i="5"/>
  <c r="I6" i="8"/>
  <c r="D6" i="22"/>
  <c r="I6" i="22"/>
  <c r="F10" i="23"/>
  <c r="E8" i="16"/>
  <c r="F6" i="17"/>
  <c r="E6" i="18"/>
  <c r="F6" i="1"/>
  <c r="F6" i="5"/>
  <c r="E8" i="5"/>
  <c r="F10" i="5"/>
  <c r="F6" i="8"/>
  <c r="F8" i="9"/>
  <c r="T56" i="16"/>
  <c r="Q54" i="18"/>
  <c r="Q54" i="20"/>
  <c r="T54" i="1"/>
  <c r="Q56" i="8"/>
  <c r="Q56" i="9"/>
  <c r="E10" i="12"/>
  <c r="F6" i="22"/>
  <c r="I8" i="28"/>
  <c r="E6" i="34"/>
  <c r="P54" i="34"/>
  <c r="H6" i="1"/>
  <c r="H6" i="5"/>
  <c r="H6" i="8"/>
  <c r="H6" i="18"/>
  <c r="I6" i="1"/>
  <c r="I6" i="5"/>
  <c r="D6" i="8"/>
  <c r="P54" i="17"/>
  <c r="Q56" i="1"/>
  <c r="E6" i="25"/>
  <c r="H6" i="34"/>
  <c r="E6" i="17"/>
  <c r="D6" i="18"/>
  <c r="I6" i="18"/>
  <c r="I8" i="18"/>
  <c r="I8" i="14"/>
  <c r="E6" i="1"/>
  <c r="E6" i="5"/>
  <c r="E6" i="8"/>
  <c r="F10" i="8"/>
  <c r="E8" i="9"/>
  <c r="P56" i="16"/>
  <c r="T54" i="17"/>
  <c r="P54" i="18"/>
  <c r="P54" i="20"/>
  <c r="P54" i="1"/>
  <c r="O56" i="8"/>
  <c r="D10" i="12"/>
  <c r="E6" i="22"/>
  <c r="I8" i="24"/>
  <c r="E8" i="28"/>
  <c r="D6" i="34"/>
  <c r="I6" i="34"/>
  <c r="F10" i="34"/>
  <c r="F10" i="33"/>
  <c r="F10" i="32"/>
  <c r="T6" i="33"/>
  <c r="T54" i="12"/>
  <c r="P54" i="12"/>
  <c r="Q54" i="12"/>
  <c r="P54" i="22"/>
  <c r="Q54" i="22"/>
  <c r="T54" i="22"/>
  <c r="Q56" i="23"/>
  <c r="P54" i="23"/>
  <c r="T54" i="23"/>
  <c r="Q56" i="24"/>
  <c r="T54" i="24"/>
  <c r="P54" i="24"/>
  <c r="Q56" i="25"/>
  <c r="Q56" i="28"/>
  <c r="P54" i="28"/>
  <c r="Q54" i="28"/>
  <c r="T54" i="28"/>
  <c r="Q56" i="34"/>
  <c r="Q54" i="34"/>
  <c r="T54" i="34"/>
  <c r="Q56" i="33"/>
  <c r="Q56" i="32"/>
  <c r="T54" i="32"/>
  <c r="P54" i="32"/>
  <c r="R56" i="32"/>
  <c r="R54" i="32"/>
  <c r="O56" i="32"/>
  <c r="S56" i="32"/>
  <c r="O54" i="32"/>
  <c r="P56" i="32"/>
  <c r="Q54" i="33"/>
  <c r="R56" i="33"/>
  <c r="R54" i="33"/>
  <c r="O56" i="33"/>
  <c r="S56" i="33"/>
  <c r="O54" i="33"/>
  <c r="P56" i="33"/>
  <c r="R56" i="34"/>
  <c r="R54" i="34"/>
  <c r="O56" i="34"/>
  <c r="S56" i="34"/>
  <c r="O54" i="34"/>
  <c r="P56" i="34"/>
  <c r="R56" i="28"/>
  <c r="R54" i="28"/>
  <c r="O56" i="28"/>
  <c r="S56" i="28"/>
  <c r="O54" i="28"/>
  <c r="P56" i="28"/>
  <c r="Q54" i="25"/>
  <c r="R56" i="25"/>
  <c r="R54" i="25"/>
  <c r="O56" i="25"/>
  <c r="S56" i="25"/>
  <c r="O54" i="25"/>
  <c r="P56" i="25"/>
  <c r="R56" i="24"/>
  <c r="R54" i="24"/>
  <c r="O56" i="24"/>
  <c r="S56" i="24"/>
  <c r="O54" i="24"/>
  <c r="P56" i="24"/>
  <c r="Q54" i="23"/>
  <c r="R56" i="23"/>
  <c r="R54" i="23"/>
  <c r="O56" i="23"/>
  <c r="S56" i="23"/>
  <c r="O54" i="23"/>
  <c r="P56" i="23"/>
  <c r="R56" i="22"/>
  <c r="R54" i="22"/>
  <c r="O56" i="22"/>
  <c r="S56" i="22"/>
  <c r="O54" i="22"/>
  <c r="P56" i="22"/>
  <c r="R56" i="12"/>
  <c r="R54" i="12"/>
  <c r="O56" i="12"/>
  <c r="S56" i="12"/>
  <c r="O54" i="12"/>
  <c r="P56" i="12"/>
  <c r="Q8" i="34"/>
  <c r="T6" i="34"/>
  <c r="P6" i="34"/>
  <c r="R8" i="34"/>
  <c r="R6" i="34"/>
  <c r="O8" i="34"/>
  <c r="S8" i="34"/>
  <c r="O6" i="34"/>
  <c r="P8" i="34"/>
  <c r="Q8" i="33"/>
  <c r="R6" i="33"/>
  <c r="O8" i="33"/>
  <c r="S8" i="33"/>
  <c r="R8" i="33"/>
  <c r="O6" i="33"/>
  <c r="P8" i="33"/>
  <c r="D10" i="31"/>
  <c r="E10" i="31"/>
  <c r="H10" i="31"/>
  <c r="I10" i="31"/>
  <c r="F6" i="31"/>
  <c r="I10" i="12"/>
  <c r="F10" i="12"/>
  <c r="H10" i="12"/>
  <c r="E8" i="12"/>
  <c r="I8" i="12"/>
  <c r="D6" i="12"/>
  <c r="H6" i="12"/>
  <c r="E8" i="22"/>
  <c r="F8" i="22"/>
  <c r="F10" i="22"/>
  <c r="I8" i="23"/>
  <c r="E8" i="23"/>
  <c r="D6" i="23"/>
  <c r="E6" i="23"/>
  <c r="I6" i="23"/>
  <c r="H6" i="23"/>
  <c r="F10" i="24"/>
  <c r="F6" i="24"/>
  <c r="H6" i="24"/>
  <c r="D6" i="24"/>
  <c r="I6" i="24"/>
  <c r="E6" i="24"/>
  <c r="F10" i="25"/>
  <c r="E8" i="25"/>
  <c r="I8" i="25"/>
  <c r="F6" i="25"/>
  <c r="H6" i="25"/>
  <c r="D6" i="25"/>
  <c r="I6" i="25"/>
  <c r="F10" i="28"/>
  <c r="D6" i="28"/>
  <c r="I6" i="28"/>
  <c r="E6" i="28"/>
  <c r="F6" i="28"/>
  <c r="H6" i="28"/>
  <c r="I8" i="34"/>
  <c r="E8" i="34"/>
  <c r="E8" i="33"/>
  <c r="I8" i="33"/>
  <c r="F6" i="33"/>
  <c r="H6" i="33"/>
  <c r="D6" i="33"/>
  <c r="I6" i="33"/>
  <c r="E6" i="33"/>
  <c r="E8" i="32"/>
  <c r="I8" i="32"/>
  <c r="F6" i="32"/>
  <c r="H6" i="32"/>
  <c r="D6" i="32"/>
  <c r="I6" i="32"/>
  <c r="E6" i="32"/>
  <c r="F8" i="32"/>
  <c r="G10" i="32"/>
  <c r="G8" i="32"/>
  <c r="D10" i="32"/>
  <c r="H10" i="32"/>
  <c r="D8" i="32"/>
  <c r="E10" i="32"/>
  <c r="F8" i="33"/>
  <c r="G10" i="33"/>
  <c r="G8" i="33"/>
  <c r="D10" i="33"/>
  <c r="H10" i="33"/>
  <c r="D8" i="33"/>
  <c r="E10" i="33"/>
  <c r="G10" i="34"/>
  <c r="G8" i="34"/>
  <c r="D10" i="34"/>
  <c r="H10" i="34"/>
  <c r="D8" i="34"/>
  <c r="E10" i="34"/>
  <c r="F8" i="28"/>
  <c r="G10" i="28"/>
  <c r="G8" i="28"/>
  <c r="D10" i="28"/>
  <c r="H10" i="28"/>
  <c r="D8" i="28"/>
  <c r="E10" i="28"/>
  <c r="F8" i="25"/>
  <c r="G10" i="25"/>
  <c r="G8" i="25"/>
  <c r="D10" i="25"/>
  <c r="H10" i="25"/>
  <c r="D8" i="25"/>
  <c r="E10" i="25"/>
  <c r="G10" i="24"/>
  <c r="G8" i="24"/>
  <c r="D10" i="24"/>
  <c r="H10" i="24"/>
  <c r="D8" i="24"/>
  <c r="E10" i="24"/>
  <c r="G10" i="23"/>
  <c r="F6" i="23"/>
  <c r="G8" i="23"/>
  <c r="D10" i="23"/>
  <c r="H10" i="23"/>
  <c r="D8" i="23"/>
  <c r="E10" i="23"/>
  <c r="G10" i="22"/>
  <c r="G8" i="22"/>
  <c r="D10" i="22"/>
  <c r="H10" i="22"/>
  <c r="D8" i="22"/>
  <c r="E10" i="22"/>
  <c r="E6" i="12"/>
  <c r="I6" i="12"/>
  <c r="F8" i="12"/>
  <c r="F6" i="12"/>
  <c r="G8" i="12"/>
  <c r="D8" i="12"/>
  <c r="G6" i="31"/>
  <c r="D8" i="31"/>
  <c r="H8" i="31"/>
  <c r="D6" i="31"/>
  <c r="H6" i="31"/>
  <c r="E8" i="31"/>
  <c r="I8" i="31"/>
  <c r="F10" i="31"/>
  <c r="E6" i="31"/>
  <c r="F8" i="31"/>
  <c r="S54" i="16"/>
  <c r="O54" i="16"/>
  <c r="Q56" i="18"/>
  <c r="P54" i="19"/>
  <c r="T54" i="19"/>
  <c r="Q56" i="20"/>
  <c r="P54" i="14"/>
  <c r="Q54" i="14"/>
  <c r="T54" i="14"/>
  <c r="Q56" i="5"/>
  <c r="P54" i="5"/>
  <c r="T54" i="5"/>
  <c r="S54" i="9"/>
  <c r="O54" i="9"/>
  <c r="T54" i="9"/>
  <c r="P54" i="9"/>
  <c r="Q54" i="9"/>
  <c r="R56" i="9"/>
  <c r="O56" i="9"/>
  <c r="S56" i="9"/>
  <c r="P56" i="9"/>
  <c r="P54" i="8"/>
  <c r="T54" i="8"/>
  <c r="Q54" i="8"/>
  <c r="R56" i="8"/>
  <c r="R54" i="8"/>
  <c r="O54" i="8"/>
  <c r="P56" i="8"/>
  <c r="Q54" i="5"/>
  <c r="R56" i="5"/>
  <c r="R54" i="5"/>
  <c r="O56" i="5"/>
  <c r="S56" i="5"/>
  <c r="O54" i="5"/>
  <c r="P56" i="5"/>
  <c r="Q54" i="1"/>
  <c r="R56" i="1"/>
  <c r="R54" i="1"/>
  <c r="O56" i="1"/>
  <c r="S56" i="1"/>
  <c r="O54" i="1"/>
  <c r="P56" i="1"/>
  <c r="R54" i="14"/>
  <c r="O56" i="14"/>
  <c r="S56" i="14"/>
  <c r="R56" i="14"/>
  <c r="O54" i="14"/>
  <c r="P56" i="14"/>
  <c r="R54" i="20"/>
  <c r="O56" i="20"/>
  <c r="S56" i="20"/>
  <c r="R56" i="20"/>
  <c r="O54" i="20"/>
  <c r="P56" i="20"/>
  <c r="Q54" i="19"/>
  <c r="R56" i="19"/>
  <c r="R54" i="19"/>
  <c r="O56" i="19"/>
  <c r="S56" i="19"/>
  <c r="O54" i="19"/>
  <c r="P56" i="19"/>
  <c r="R56" i="18"/>
  <c r="R54" i="18"/>
  <c r="O56" i="18"/>
  <c r="S56" i="18"/>
  <c r="O54" i="18"/>
  <c r="P56" i="18"/>
  <c r="Q54" i="17"/>
  <c r="R56" i="17"/>
  <c r="R54" i="17"/>
  <c r="O56" i="17"/>
  <c r="S56" i="17"/>
  <c r="O54" i="17"/>
  <c r="P56" i="17"/>
  <c r="P54" i="16"/>
  <c r="T54" i="16"/>
  <c r="Q56" i="16"/>
  <c r="Q54" i="16"/>
  <c r="R56" i="16"/>
  <c r="O56" i="16"/>
  <c r="D54" i="16"/>
  <c r="D56" i="16"/>
  <c r="E54" i="16"/>
  <c r="E56" i="16"/>
  <c r="F10" i="18"/>
  <c r="F10" i="19"/>
  <c r="D6" i="20"/>
  <c r="I6" i="20"/>
  <c r="E8" i="20"/>
  <c r="I8" i="20"/>
  <c r="E8" i="19"/>
  <c r="F8" i="19"/>
  <c r="I8" i="19"/>
  <c r="F6" i="19"/>
  <c r="H6" i="19"/>
  <c r="D6" i="19"/>
  <c r="I6" i="19"/>
  <c r="F10" i="20"/>
  <c r="F6" i="20"/>
  <c r="E6" i="20"/>
  <c r="H6" i="20"/>
  <c r="F10" i="14"/>
  <c r="I6" i="14"/>
  <c r="D6" i="14"/>
  <c r="E6" i="14"/>
  <c r="F6" i="14"/>
  <c r="H6" i="14"/>
  <c r="F10" i="1"/>
  <c r="E8" i="1"/>
  <c r="F8" i="1"/>
  <c r="I8" i="1"/>
  <c r="F10" i="9"/>
  <c r="H6" i="9"/>
  <c r="D6" i="9"/>
  <c r="I6" i="9"/>
  <c r="E6" i="9"/>
  <c r="G10" i="9"/>
  <c r="G8" i="9"/>
  <c r="D10" i="9"/>
  <c r="H10" i="9"/>
  <c r="D8" i="9"/>
  <c r="E10" i="9"/>
  <c r="F8" i="8"/>
  <c r="G10" i="8"/>
  <c r="G8" i="8"/>
  <c r="D10" i="8"/>
  <c r="H10" i="8"/>
  <c r="D8" i="8"/>
  <c r="E10" i="8"/>
  <c r="G10" i="5"/>
  <c r="G8" i="5"/>
  <c r="D10" i="5"/>
  <c r="H10" i="5"/>
  <c r="D8" i="5"/>
  <c r="E10" i="5"/>
  <c r="G10" i="1"/>
  <c r="G8" i="1"/>
  <c r="D10" i="1"/>
  <c r="H10" i="1"/>
  <c r="D8" i="1"/>
  <c r="E10" i="1"/>
  <c r="F8" i="14"/>
  <c r="G10" i="14"/>
  <c r="G8" i="14"/>
  <c r="D10" i="14"/>
  <c r="H10" i="14"/>
  <c r="D8" i="14"/>
  <c r="E10" i="14"/>
  <c r="F8" i="20"/>
  <c r="G10" i="20"/>
  <c r="G8" i="20"/>
  <c r="D10" i="20"/>
  <c r="H10" i="20"/>
  <c r="D8" i="20"/>
  <c r="E10" i="20"/>
  <c r="G10" i="19"/>
  <c r="G8" i="19"/>
  <c r="D10" i="19"/>
  <c r="H10" i="19"/>
  <c r="D8" i="19"/>
  <c r="E10" i="19"/>
  <c r="G8" i="18"/>
  <c r="D10" i="18"/>
  <c r="H10" i="18"/>
  <c r="G10" i="18"/>
  <c r="D8" i="18"/>
  <c r="E10" i="18"/>
  <c r="F8" i="17"/>
  <c r="I8" i="17"/>
  <c r="E8" i="17"/>
  <c r="G10" i="17"/>
  <c r="G8" i="17"/>
  <c r="D10" i="17"/>
  <c r="H10" i="17"/>
  <c r="D8" i="17"/>
  <c r="E10" i="17"/>
  <c r="E6" i="16"/>
  <c r="H6" i="16"/>
  <c r="I6" i="16"/>
  <c r="D6" i="16"/>
  <c r="G10" i="16"/>
  <c r="F6" i="16"/>
  <c r="G8" i="16"/>
  <c r="D10" i="16"/>
  <c r="H10" i="16"/>
  <c r="D8" i="16"/>
  <c r="E10" i="16"/>
  <c r="Q56" i="36"/>
  <c r="R56" i="36"/>
  <c r="T54" i="36"/>
  <c r="P54" i="36"/>
  <c r="Q54" i="36"/>
  <c r="R54" i="36"/>
  <c r="O8" i="36"/>
  <c r="R8" i="36"/>
  <c r="S8" i="36"/>
  <c r="T9" i="36"/>
  <c r="T10" i="36" s="1"/>
  <c r="F106" i="36"/>
  <c r="I104" i="36"/>
  <c r="E104" i="36"/>
  <c r="F104" i="36"/>
  <c r="H102" i="36"/>
  <c r="I102" i="36"/>
  <c r="D102" i="36"/>
  <c r="E102" i="36"/>
  <c r="E56" i="36"/>
  <c r="D54" i="36"/>
  <c r="E54" i="36"/>
  <c r="F10" i="36"/>
  <c r="G10" i="36"/>
  <c r="H10" i="36"/>
  <c r="D10" i="36"/>
  <c r="E8" i="36"/>
  <c r="I8" i="36"/>
  <c r="I6" i="36"/>
  <c r="E6" i="36"/>
  <c r="D6" i="36"/>
  <c r="G6" i="36"/>
  <c r="I11" i="36"/>
  <c r="G12" i="36" s="1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P10" i="36" l="1"/>
  <c r="S10" i="36"/>
  <c r="O10" i="36"/>
  <c r="R10" i="36"/>
  <c r="Q10" i="36"/>
  <c r="F12" i="36"/>
  <c r="H12" i="36"/>
  <c r="E12" i="36"/>
  <c r="I12" i="36"/>
  <c r="D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T5" i="1" l="1"/>
  <c r="O9" i="34" l="1"/>
  <c r="P9" i="34"/>
  <c r="Q9" i="34"/>
  <c r="R9" i="34"/>
  <c r="S9" i="34"/>
  <c r="D11" i="34"/>
  <c r="E11" i="34"/>
  <c r="F11" i="34"/>
  <c r="G11" i="34"/>
  <c r="H11" i="34"/>
  <c r="F53" i="34"/>
  <c r="E54" i="34" s="1"/>
  <c r="F55" i="34"/>
  <c r="D56" i="34" s="1"/>
  <c r="D57" i="34"/>
  <c r="E57" i="34"/>
  <c r="O57" i="34"/>
  <c r="P57" i="34"/>
  <c r="Q57" i="34"/>
  <c r="R57" i="34"/>
  <c r="S57" i="34"/>
  <c r="I101" i="34"/>
  <c r="E102" i="34" s="1"/>
  <c r="R101" i="34"/>
  <c r="O102" i="34"/>
  <c r="P102" i="34"/>
  <c r="Q102" i="34"/>
  <c r="I103" i="34"/>
  <c r="F104" i="34" s="1"/>
  <c r="I105" i="34"/>
  <c r="E106" i="34" s="1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F55" i="33"/>
  <c r="F56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F55" i="32"/>
  <c r="F56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T7" i="32"/>
  <c r="T8" i="32" s="1"/>
  <c r="T5" i="32"/>
  <c r="T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T7" i="31"/>
  <c r="T8" i="31" s="1"/>
  <c r="T5" i="31"/>
  <c r="O6" i="31" s="1"/>
  <c r="H109" i="28"/>
  <c r="G109" i="28"/>
  <c r="F109" i="28"/>
  <c r="E109" i="28"/>
  <c r="D109" i="28"/>
  <c r="I107" i="28"/>
  <c r="I108" i="28" s="1"/>
  <c r="I105" i="28"/>
  <c r="H106" i="28" s="1"/>
  <c r="I103" i="28"/>
  <c r="G104" i="28" s="1"/>
  <c r="Q102" i="28"/>
  <c r="P102" i="28"/>
  <c r="O102" i="28"/>
  <c r="R101" i="28"/>
  <c r="I101" i="28"/>
  <c r="F102" i="28" s="1"/>
  <c r="S57" i="28"/>
  <c r="R57" i="28"/>
  <c r="Q57" i="28"/>
  <c r="P57" i="28"/>
  <c r="O57" i="28"/>
  <c r="E57" i="28"/>
  <c r="D57" i="28"/>
  <c r="F55" i="28"/>
  <c r="F56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T7" i="28"/>
  <c r="T8" i="28" s="1"/>
  <c r="T5" i="28"/>
  <c r="R6" i="28" s="1"/>
  <c r="E102" i="28" l="1"/>
  <c r="F104" i="28"/>
  <c r="H104" i="28"/>
  <c r="R102" i="28"/>
  <c r="H108" i="28"/>
  <c r="I106" i="28"/>
  <c r="G102" i="28"/>
  <c r="I102" i="28"/>
  <c r="D108" i="28"/>
  <c r="D104" i="28"/>
  <c r="E106" i="28"/>
  <c r="F108" i="28"/>
  <c r="O6" i="28"/>
  <c r="H106" i="34"/>
  <c r="G106" i="34"/>
  <c r="F106" i="34"/>
  <c r="D106" i="34"/>
  <c r="H102" i="34"/>
  <c r="G102" i="34"/>
  <c r="D56" i="32"/>
  <c r="R102" i="34"/>
  <c r="P103" i="34" s="1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S6" i="28"/>
  <c r="D56" i="28"/>
  <c r="F57" i="28"/>
  <c r="D58" i="28" s="1"/>
  <c r="E54" i="28"/>
  <c r="T9" i="34"/>
  <c r="P10" i="34" s="1"/>
  <c r="T57" i="34"/>
  <c r="S58" i="34" s="1"/>
  <c r="F56" i="34"/>
  <c r="E56" i="34"/>
  <c r="I11" i="34"/>
  <c r="D12" i="34" s="1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R8" i="32"/>
  <c r="Q8" i="32"/>
  <c r="D54" i="32"/>
  <c r="I106" i="31"/>
  <c r="F106" i="31"/>
  <c r="E106" i="31"/>
  <c r="I109" i="31"/>
  <c r="F110" i="31" s="1"/>
  <c r="E56" i="31"/>
  <c r="D54" i="31"/>
  <c r="O8" i="28"/>
  <c r="Q8" i="28"/>
  <c r="S8" i="28"/>
  <c r="Q6" i="28"/>
  <c r="I108" i="34"/>
  <c r="E108" i="34"/>
  <c r="F57" i="34"/>
  <c r="H108" i="34"/>
  <c r="I102" i="34"/>
  <c r="G110" i="33"/>
  <c r="I108" i="33"/>
  <c r="E108" i="33"/>
  <c r="H108" i="33"/>
  <c r="D108" i="33"/>
  <c r="R54" i="31"/>
  <c r="Q54" i="31"/>
  <c r="I108" i="31"/>
  <c r="E108" i="31"/>
  <c r="H108" i="31"/>
  <c r="D108" i="31"/>
  <c r="P6" i="32"/>
  <c r="D110" i="33"/>
  <c r="T54" i="31"/>
  <c r="F57" i="31"/>
  <c r="F58" i="31" s="1"/>
  <c r="F108" i="31"/>
  <c r="S6" i="32"/>
  <c r="T57" i="32"/>
  <c r="P58" i="32" s="1"/>
  <c r="I108" i="32"/>
  <c r="E108" i="32"/>
  <c r="H108" i="32"/>
  <c r="D108" i="32"/>
  <c r="I109" i="32"/>
  <c r="D110" i="32" s="1"/>
  <c r="T9" i="33"/>
  <c r="T10" i="33" s="1"/>
  <c r="I11" i="33"/>
  <c r="E12" i="33" s="1"/>
  <c r="O54" i="31"/>
  <c r="R102" i="31"/>
  <c r="Q103" i="31" s="1"/>
  <c r="G108" i="31"/>
  <c r="F57" i="32"/>
  <c r="F58" i="32" s="1"/>
  <c r="F108" i="32"/>
  <c r="F108" i="33"/>
  <c r="S54" i="31"/>
  <c r="T57" i="31"/>
  <c r="O58" i="31" s="1"/>
  <c r="R6" i="32"/>
  <c r="Q6" i="32"/>
  <c r="I11" i="32"/>
  <c r="F12" i="32" s="1"/>
  <c r="H110" i="33"/>
  <c r="R6" i="31"/>
  <c r="Q6" i="31"/>
  <c r="P6" i="31"/>
  <c r="I11" i="31"/>
  <c r="F12" i="31" s="1"/>
  <c r="P54" i="31"/>
  <c r="H110" i="31"/>
  <c r="O6" i="32"/>
  <c r="R102" i="32"/>
  <c r="Q103" i="32" s="1"/>
  <c r="G108" i="32"/>
  <c r="F57" i="33"/>
  <c r="F58" i="33" s="1"/>
  <c r="R102" i="33"/>
  <c r="P103" i="33" s="1"/>
  <c r="G108" i="33"/>
  <c r="O8" i="31"/>
  <c r="S8" i="31"/>
  <c r="E54" i="31"/>
  <c r="R56" i="31"/>
  <c r="E102" i="31"/>
  <c r="I102" i="31"/>
  <c r="F104" i="31"/>
  <c r="G106" i="31"/>
  <c r="O8" i="32"/>
  <c r="S8" i="32"/>
  <c r="E54" i="32"/>
  <c r="E102" i="32"/>
  <c r="I102" i="32"/>
  <c r="F104" i="32"/>
  <c r="G106" i="32"/>
  <c r="E54" i="33"/>
  <c r="G106" i="33"/>
  <c r="P8" i="31"/>
  <c r="O56" i="31"/>
  <c r="D106" i="31"/>
  <c r="P8" i="32"/>
  <c r="D106" i="32"/>
  <c r="D106" i="33"/>
  <c r="R103" i="28"/>
  <c r="O103" i="28"/>
  <c r="Q103" i="28"/>
  <c r="I11" i="28"/>
  <c r="F12" i="28" s="1"/>
  <c r="P6" i="28"/>
  <c r="T6" i="28"/>
  <c r="R8" i="28"/>
  <c r="D54" i="28"/>
  <c r="E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T9" i="28"/>
  <c r="T10" i="28" s="1"/>
  <c r="G106" i="28"/>
  <c r="P8" i="28"/>
  <c r="D106" i="28"/>
  <c r="E108" i="28"/>
  <c r="R58" i="34" l="1"/>
  <c r="O10" i="31"/>
  <c r="Q10" i="31"/>
  <c r="P10" i="32"/>
  <c r="Q10" i="32"/>
  <c r="R10" i="32"/>
  <c r="O10" i="32"/>
  <c r="S10" i="32"/>
  <c r="E58" i="28"/>
  <c r="F58" i="28"/>
  <c r="R10" i="34"/>
  <c r="Q58" i="34"/>
  <c r="O58" i="34"/>
  <c r="T58" i="34"/>
  <c r="P58" i="34"/>
  <c r="R103" i="34"/>
  <c r="Q103" i="34"/>
  <c r="G110" i="34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I12" i="32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5" l="1"/>
  <c r="G109" i="25"/>
  <c r="F109" i="25"/>
  <c r="E109" i="25"/>
  <c r="D109" i="25"/>
  <c r="D108" i="25"/>
  <c r="I107" i="25"/>
  <c r="I108" i="25" s="1"/>
  <c r="I105" i="25"/>
  <c r="H106" i="25" s="1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F57" i="25" s="1"/>
  <c r="D58" i="25" s="1"/>
  <c r="F55" i="25"/>
  <c r="F56" i="25" s="1"/>
  <c r="F53" i="25"/>
  <c r="F54" i="25" s="1"/>
  <c r="H11" i="25"/>
  <c r="G11" i="25"/>
  <c r="F11" i="25"/>
  <c r="E11" i="25"/>
  <c r="D11" i="25"/>
  <c r="S9" i="25"/>
  <c r="R9" i="25"/>
  <c r="Q9" i="25"/>
  <c r="P9" i="25"/>
  <c r="O9" i="25"/>
  <c r="T7" i="25"/>
  <c r="T8" i="25" s="1"/>
  <c r="T5" i="25"/>
  <c r="R6" i="25" s="1"/>
  <c r="H109" i="24"/>
  <c r="G109" i="24"/>
  <c r="F109" i="24"/>
  <c r="E109" i="24"/>
  <c r="D109" i="24"/>
  <c r="I107" i="24"/>
  <c r="I108" i="24" s="1"/>
  <c r="I105" i="24"/>
  <c r="H106" i="24" s="1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F55" i="24"/>
  <c r="F56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T7" i="24"/>
  <c r="T8" i="24" s="1"/>
  <c r="T5" i="24"/>
  <c r="R6" i="24" s="1"/>
  <c r="H109" i="23"/>
  <c r="G109" i="23"/>
  <c r="F109" i="23"/>
  <c r="E109" i="23"/>
  <c r="D109" i="23"/>
  <c r="I107" i="23"/>
  <c r="I108" i="23" s="1"/>
  <c r="I105" i="23"/>
  <c r="G106" i="23" s="1"/>
  <c r="I103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F55" i="23"/>
  <c r="F53" i="23"/>
  <c r="D54" i="23" s="1"/>
  <c r="H11" i="23"/>
  <c r="G11" i="23"/>
  <c r="F11" i="23"/>
  <c r="E11" i="23"/>
  <c r="D11" i="23"/>
  <c r="S9" i="23"/>
  <c r="R9" i="23"/>
  <c r="Q9" i="23"/>
  <c r="P9" i="23"/>
  <c r="O9" i="23"/>
  <c r="T7" i="23"/>
  <c r="T8" i="23" s="1"/>
  <c r="T5" i="23"/>
  <c r="T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F55" i="22"/>
  <c r="F56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T7" i="22"/>
  <c r="T5" i="22"/>
  <c r="T6" i="22" s="1"/>
  <c r="T5" i="20"/>
  <c r="O6" i="20" s="1"/>
  <c r="T7" i="20"/>
  <c r="P8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F55" i="20"/>
  <c r="F56" i="20" s="1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T5" i="19"/>
  <c r="Q6" i="19" s="1"/>
  <c r="T7" i="19"/>
  <c r="S8" i="19" s="1"/>
  <c r="O9" i="19"/>
  <c r="P9" i="19"/>
  <c r="Q9" i="19"/>
  <c r="R9" i="19"/>
  <c r="S9" i="19"/>
  <c r="D11" i="19"/>
  <c r="E11" i="19"/>
  <c r="F11" i="19"/>
  <c r="G11" i="19"/>
  <c r="H11" i="19"/>
  <c r="F53" i="19"/>
  <c r="F55" i="19"/>
  <c r="F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F55" i="18"/>
  <c r="F56" i="18" s="1"/>
  <c r="F53" i="18"/>
  <c r="F54" i="18" s="1"/>
  <c r="H11" i="18"/>
  <c r="G11" i="18"/>
  <c r="F11" i="18"/>
  <c r="E11" i="18"/>
  <c r="D11" i="18"/>
  <c r="S9" i="18"/>
  <c r="R9" i="18"/>
  <c r="Q9" i="18"/>
  <c r="P9" i="18"/>
  <c r="O9" i="18"/>
  <c r="T7" i="18"/>
  <c r="T8" i="18" s="1"/>
  <c r="T5" i="18"/>
  <c r="S6" i="18" s="1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F55" i="17"/>
  <c r="F56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T7" i="17"/>
  <c r="T8" i="17" s="1"/>
  <c r="T5" i="17"/>
  <c r="R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H11" i="16"/>
  <c r="G11" i="16"/>
  <c r="F11" i="16"/>
  <c r="E11" i="16"/>
  <c r="D11" i="16"/>
  <c r="S9" i="16"/>
  <c r="R9" i="16"/>
  <c r="Q9" i="16"/>
  <c r="P9" i="16"/>
  <c r="O9" i="16"/>
  <c r="T7" i="16"/>
  <c r="T8" i="16" s="1"/>
  <c r="T5" i="16"/>
  <c r="R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F55" i="14"/>
  <c r="F56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T7" i="14"/>
  <c r="T8" i="14" s="1"/>
  <c r="T5" i="14"/>
  <c r="R6" i="14" s="1"/>
  <c r="H104" i="24" l="1"/>
  <c r="F108" i="25"/>
  <c r="H108" i="25"/>
  <c r="G102" i="24"/>
  <c r="H108" i="23"/>
  <c r="I106" i="23"/>
  <c r="I104" i="14"/>
  <c r="R102" i="14"/>
  <c r="E108" i="19"/>
  <c r="I102" i="25"/>
  <c r="D56" i="24"/>
  <c r="I102" i="24"/>
  <c r="D108" i="24"/>
  <c r="D104" i="25"/>
  <c r="E106" i="25"/>
  <c r="F57" i="23"/>
  <c r="F58" i="23" s="1"/>
  <c r="E102" i="23"/>
  <c r="D108" i="23"/>
  <c r="D104" i="24"/>
  <c r="E106" i="24"/>
  <c r="E102" i="25"/>
  <c r="F104" i="25"/>
  <c r="I106" i="25"/>
  <c r="E102" i="14"/>
  <c r="E106" i="18"/>
  <c r="D104" i="14"/>
  <c r="F108" i="14"/>
  <c r="O8" i="23"/>
  <c r="F54" i="23"/>
  <c r="F108" i="23"/>
  <c r="E54" i="24"/>
  <c r="E102" i="24"/>
  <c r="F104" i="24"/>
  <c r="I106" i="24"/>
  <c r="G102" i="25"/>
  <c r="H104" i="25"/>
  <c r="R102" i="22"/>
  <c r="Q103" i="22" s="1"/>
  <c r="O8" i="24"/>
  <c r="Q8" i="24"/>
  <c r="S8" i="24"/>
  <c r="O6" i="24"/>
  <c r="Q6" i="24"/>
  <c r="S6" i="24"/>
  <c r="D56" i="25"/>
  <c r="E58" i="25"/>
  <c r="E54" i="25"/>
  <c r="F58" i="25"/>
  <c r="E54" i="23"/>
  <c r="Q8" i="17"/>
  <c r="D56" i="14"/>
  <c r="R102" i="15"/>
  <c r="Q103" i="15" s="1"/>
  <c r="R8" i="15"/>
  <c r="I106" i="14"/>
  <c r="E104" i="14"/>
  <c r="F104" i="14"/>
  <c r="H104" i="14"/>
  <c r="G102" i="14"/>
  <c r="H102" i="14"/>
  <c r="D102" i="14"/>
  <c r="I102" i="14"/>
  <c r="E56" i="14"/>
  <c r="D108" i="20"/>
  <c r="E104" i="16"/>
  <c r="I104" i="16"/>
  <c r="D104" i="16"/>
  <c r="D102" i="16"/>
  <c r="I102" i="16"/>
  <c r="S6" i="15"/>
  <c r="F102" i="22"/>
  <c r="D106" i="22"/>
  <c r="H106" i="22"/>
  <c r="T57" i="14"/>
  <c r="S58" i="14" s="1"/>
  <c r="Q8" i="14"/>
  <c r="R8" i="14"/>
  <c r="T9" i="20"/>
  <c r="Q10" i="20" s="1"/>
  <c r="T6" i="19"/>
  <c r="P6" i="19"/>
  <c r="S6" i="19"/>
  <c r="T9" i="19"/>
  <c r="S10" i="19" s="1"/>
  <c r="O6" i="19"/>
  <c r="H108" i="19"/>
  <c r="I102" i="19"/>
  <c r="F102" i="19"/>
  <c r="F57" i="19"/>
  <c r="D58" i="19" s="1"/>
  <c r="D54" i="19"/>
  <c r="E54" i="19"/>
  <c r="Q8" i="18"/>
  <c r="O6" i="18"/>
  <c r="D104" i="18"/>
  <c r="F104" i="18"/>
  <c r="D102" i="18"/>
  <c r="I102" i="18"/>
  <c r="H102" i="18"/>
  <c r="T57" i="17"/>
  <c r="R58" i="17" s="1"/>
  <c r="R8" i="17"/>
  <c r="P6" i="17"/>
  <c r="Q6" i="17"/>
  <c r="E104" i="17"/>
  <c r="F104" i="17"/>
  <c r="E56" i="17"/>
  <c r="E54" i="17"/>
  <c r="Q8" i="16"/>
  <c r="R8" i="16"/>
  <c r="O6" i="16"/>
  <c r="S6" i="16"/>
  <c r="T57" i="16"/>
  <c r="P58" i="16" s="1"/>
  <c r="F104" i="16"/>
  <c r="H104" i="16"/>
  <c r="F106" i="16"/>
  <c r="I106" i="16"/>
  <c r="E106" i="16"/>
  <c r="E102" i="16"/>
  <c r="G102" i="16"/>
  <c r="H102" i="16"/>
  <c r="F57" i="16"/>
  <c r="F58" i="16" s="1"/>
  <c r="I11" i="16"/>
  <c r="D12" i="16" s="1"/>
  <c r="Q8" i="15"/>
  <c r="T9" i="15"/>
  <c r="T10" i="15" s="1"/>
  <c r="O6" i="15"/>
  <c r="D106" i="15"/>
  <c r="E104" i="15"/>
  <c r="D102" i="15"/>
  <c r="F57" i="15"/>
  <c r="D58" i="15" s="1"/>
  <c r="D54" i="15"/>
  <c r="E8" i="15"/>
  <c r="Q8" i="25"/>
  <c r="S8" i="25"/>
  <c r="O8" i="25"/>
  <c r="O6" i="25"/>
  <c r="S6" i="25"/>
  <c r="Q6" i="25"/>
  <c r="I11" i="25"/>
  <c r="D12" i="25" s="1"/>
  <c r="F108" i="24"/>
  <c r="H108" i="24"/>
  <c r="Q6" i="23"/>
  <c r="R6" i="23"/>
  <c r="R6" i="22"/>
  <c r="Q6" i="22"/>
  <c r="H108" i="22"/>
  <c r="I108" i="22"/>
  <c r="D108" i="22"/>
  <c r="E108" i="22"/>
  <c r="I109" i="22"/>
  <c r="H110" i="22" s="1"/>
  <c r="F57" i="22"/>
  <c r="E58" i="22" s="1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R6" i="20"/>
  <c r="T6" i="20"/>
  <c r="P6" i="20"/>
  <c r="S6" i="20"/>
  <c r="H108" i="20"/>
  <c r="G108" i="20"/>
  <c r="F108" i="20"/>
  <c r="I108" i="20"/>
  <c r="F102" i="20"/>
  <c r="E102" i="20"/>
  <c r="F57" i="20"/>
  <c r="D58" i="20" s="1"/>
  <c r="T8" i="19"/>
  <c r="R6" i="19"/>
  <c r="I108" i="19"/>
  <c r="D108" i="19"/>
  <c r="G108" i="19"/>
  <c r="F54" i="19"/>
  <c r="T57" i="18"/>
  <c r="S58" i="18" s="1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D58" i="22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T8" i="22"/>
  <c r="E54" i="22"/>
  <c r="E56" i="22"/>
  <c r="D56" i="22"/>
  <c r="I104" i="22"/>
  <c r="E104" i="22"/>
  <c r="H104" i="22"/>
  <c r="D104" i="22"/>
  <c r="G104" i="22"/>
  <c r="R8" i="23"/>
  <c r="Q8" i="23"/>
  <c r="P8" i="23"/>
  <c r="I11" i="23"/>
  <c r="H12" i="23" s="1"/>
  <c r="F56" i="23"/>
  <c r="P8" i="22"/>
  <c r="H104" i="23"/>
  <c r="T57" i="25"/>
  <c r="Q58" i="25" s="1"/>
  <c r="H102" i="22"/>
  <c r="D102" i="22"/>
  <c r="G102" i="22"/>
  <c r="O8" i="22"/>
  <c r="F54" i="22"/>
  <c r="E102" i="22"/>
  <c r="F106" i="22"/>
  <c r="I106" i="22"/>
  <c r="E106" i="22"/>
  <c r="S8" i="23"/>
  <c r="T9" i="23"/>
  <c r="T10" i="23" s="1"/>
  <c r="H102" i="23"/>
  <c r="D102" i="23"/>
  <c r="G102" i="23"/>
  <c r="I102" i="23"/>
  <c r="R102" i="23"/>
  <c r="O103" i="23" s="1"/>
  <c r="F104" i="23"/>
  <c r="T9" i="24"/>
  <c r="S10" i="24" s="1"/>
  <c r="I109" i="24"/>
  <c r="H110" i="24" s="1"/>
  <c r="T57" i="24"/>
  <c r="R102" i="25"/>
  <c r="P103" i="25" s="1"/>
  <c r="O6" i="22"/>
  <c r="S6" i="22"/>
  <c r="F108" i="22"/>
  <c r="O6" i="23"/>
  <c r="S6" i="23"/>
  <c r="H106" i="23"/>
  <c r="D106" i="23"/>
  <c r="F106" i="23"/>
  <c r="I109" i="23"/>
  <c r="I11" i="24"/>
  <c r="H12" i="24" s="1"/>
  <c r="R102" i="24"/>
  <c r="P103" i="24" s="1"/>
  <c r="P6" i="22"/>
  <c r="T57" i="22"/>
  <c r="Q58" i="22" s="1"/>
  <c r="P6" i="23"/>
  <c r="T57" i="23"/>
  <c r="E106" i="23"/>
  <c r="I109" i="25"/>
  <c r="G108" i="23"/>
  <c r="P6" i="24"/>
  <c r="T6" i="24"/>
  <c r="R8" i="24"/>
  <c r="D54" i="24"/>
  <c r="E56" i="24"/>
  <c r="D102" i="24"/>
  <c r="H102" i="24"/>
  <c r="E104" i="24"/>
  <c r="I104" i="24"/>
  <c r="F106" i="24"/>
  <c r="G108" i="24"/>
  <c r="P6" i="25"/>
  <c r="T6" i="25"/>
  <c r="R8" i="25"/>
  <c r="D54" i="25"/>
  <c r="E56" i="25"/>
  <c r="D102" i="25"/>
  <c r="H102" i="25"/>
  <c r="E104" i="25"/>
  <c r="I104" i="25"/>
  <c r="F106" i="25"/>
  <c r="G108" i="25"/>
  <c r="G106" i="24"/>
  <c r="T9" i="25"/>
  <c r="T10" i="25" s="1"/>
  <c r="G106" i="25"/>
  <c r="E108" i="23"/>
  <c r="P8" i="24"/>
  <c r="F57" i="24"/>
  <c r="D106" i="24"/>
  <c r="E108" i="24"/>
  <c r="P8" i="25"/>
  <c r="D106" i="25"/>
  <c r="E108" i="25"/>
  <c r="E106" i="19"/>
  <c r="I106" i="19"/>
  <c r="F106" i="19"/>
  <c r="T8" i="20"/>
  <c r="H106" i="19"/>
  <c r="Q8" i="19"/>
  <c r="R8" i="19"/>
  <c r="D104" i="20"/>
  <c r="H104" i="20"/>
  <c r="E104" i="20"/>
  <c r="I104" i="20"/>
  <c r="D56" i="20"/>
  <c r="E56" i="20"/>
  <c r="E54" i="20"/>
  <c r="I109" i="20"/>
  <c r="Q8" i="20"/>
  <c r="O8" i="20"/>
  <c r="R8" i="20"/>
  <c r="S8" i="20"/>
  <c r="I109" i="19"/>
  <c r="G110" i="19" s="1"/>
  <c r="E106" i="20"/>
  <c r="I106" i="20"/>
  <c r="F106" i="20"/>
  <c r="F54" i="20"/>
  <c r="D104" i="19"/>
  <c r="H104" i="19"/>
  <c r="E104" i="19"/>
  <c r="I104" i="19"/>
  <c r="D56" i="19"/>
  <c r="E56" i="19"/>
  <c r="P8" i="19"/>
  <c r="H106" i="20"/>
  <c r="G106" i="19"/>
  <c r="F104" i="19"/>
  <c r="R102" i="19"/>
  <c r="O103" i="19" s="1"/>
  <c r="G102" i="19"/>
  <c r="D102" i="19"/>
  <c r="H102" i="19"/>
  <c r="T57" i="19"/>
  <c r="R58" i="19" s="1"/>
  <c r="I11" i="19"/>
  <c r="D12" i="19" s="1"/>
  <c r="O8" i="19"/>
  <c r="G106" i="20"/>
  <c r="F104" i="20"/>
  <c r="R102" i="20"/>
  <c r="O103" i="20" s="1"/>
  <c r="G102" i="20"/>
  <c r="D102" i="20"/>
  <c r="H102" i="20"/>
  <c r="T57" i="20"/>
  <c r="R58" i="20" s="1"/>
  <c r="I11" i="20"/>
  <c r="D12" i="20" s="1"/>
  <c r="T58" i="17"/>
  <c r="I11" i="17"/>
  <c r="E12" i="17" s="1"/>
  <c r="P6" i="18"/>
  <c r="T9" i="17"/>
  <c r="O10" i="17" s="1"/>
  <c r="I108" i="17"/>
  <c r="E108" i="17"/>
  <c r="H108" i="17"/>
  <c r="D108" i="17"/>
  <c r="R6" i="18"/>
  <c r="Q6" i="18"/>
  <c r="I108" i="18"/>
  <c r="E108" i="18"/>
  <c r="H108" i="18"/>
  <c r="D108" i="18"/>
  <c r="I109" i="18"/>
  <c r="S6" i="17"/>
  <c r="P58" i="17"/>
  <c r="F108" i="17"/>
  <c r="F108" i="18"/>
  <c r="O6" i="17"/>
  <c r="T6" i="17"/>
  <c r="F57" i="17"/>
  <c r="F58" i="17" s="1"/>
  <c r="Q58" i="17"/>
  <c r="R102" i="17"/>
  <c r="Q103" i="17" s="1"/>
  <c r="G108" i="17"/>
  <c r="T6" i="18"/>
  <c r="T9" i="18"/>
  <c r="P10" i="18" s="1"/>
  <c r="I11" i="18"/>
  <c r="F57" i="18"/>
  <c r="F58" i="18" s="1"/>
  <c r="R102" i="18"/>
  <c r="G108" i="18"/>
  <c r="G106" i="17"/>
  <c r="G106" i="18"/>
  <c r="P8" i="17"/>
  <c r="D106" i="17"/>
  <c r="P8" i="18"/>
  <c r="D106" i="18"/>
  <c r="I11" i="14"/>
  <c r="F12" i="14" s="1"/>
  <c r="Q58" i="16"/>
  <c r="T6" i="16"/>
  <c r="O58" i="16"/>
  <c r="Q6" i="16"/>
  <c r="O8" i="16"/>
  <c r="S8" i="16"/>
  <c r="T9" i="16"/>
  <c r="T10" i="16" s="1"/>
  <c r="R102" i="16"/>
  <c r="Q103" i="16" s="1"/>
  <c r="G106" i="16"/>
  <c r="D108" i="16"/>
  <c r="H108" i="16"/>
  <c r="P6" i="16"/>
  <c r="G108" i="16"/>
  <c r="P8" i="16"/>
  <c r="D106" i="16"/>
  <c r="E108" i="16"/>
  <c r="S10" i="15"/>
  <c r="P10" i="15"/>
  <c r="O103" i="15"/>
  <c r="Q10" i="15"/>
  <c r="R10" i="15"/>
  <c r="F6" i="15"/>
  <c r="E10" i="15"/>
  <c r="O54" i="15"/>
  <c r="G6" i="15"/>
  <c r="P6" i="15"/>
  <c r="T6" i="15"/>
  <c r="F10" i="15"/>
  <c r="O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103" i="14"/>
  <c r="P6" i="14"/>
  <c r="T6" i="14"/>
  <c r="P103" i="14"/>
  <c r="Q6" i="14"/>
  <c r="O8" i="14"/>
  <c r="S8" i="14"/>
  <c r="G106" i="14"/>
  <c r="D108" i="14"/>
  <c r="H108" i="14"/>
  <c r="G108" i="14"/>
  <c r="P8" i="14"/>
  <c r="D106" i="14"/>
  <c r="E108" i="14"/>
  <c r="D58" i="23" l="1"/>
  <c r="E58" i="23"/>
  <c r="E110" i="22"/>
  <c r="S58" i="17"/>
  <c r="R58" i="16"/>
  <c r="S58" i="16"/>
  <c r="T58" i="16"/>
  <c r="G12" i="16"/>
  <c r="R103" i="15"/>
  <c r="P103" i="15"/>
  <c r="F58" i="15"/>
  <c r="F12" i="16"/>
  <c r="H12" i="16"/>
  <c r="O103" i="22"/>
  <c r="E12" i="16"/>
  <c r="I12" i="16"/>
  <c r="P103" i="22"/>
  <c r="R103" i="22"/>
  <c r="E58" i="19"/>
  <c r="S10" i="23"/>
  <c r="F58" i="19"/>
  <c r="P10" i="24"/>
  <c r="O10" i="24"/>
  <c r="Q10" i="24"/>
  <c r="F58" i="22"/>
  <c r="F12" i="25"/>
  <c r="P103" i="17"/>
  <c r="Q58" i="14"/>
  <c r="T58" i="18"/>
  <c r="O58" i="17"/>
  <c r="Q10" i="19"/>
  <c r="E58" i="20"/>
  <c r="G12" i="23"/>
  <c r="F12" i="24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D110" i="23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R10" i="25"/>
  <c r="O10" i="22"/>
  <c r="T58" i="24"/>
  <c r="P58" i="24"/>
  <c r="R58" i="24"/>
  <c r="O58" i="23"/>
  <c r="D110" i="25"/>
  <c r="O58" i="24"/>
  <c r="G110" i="23"/>
  <c r="R58" i="23"/>
  <c r="H110" i="25"/>
  <c r="Q58" i="24"/>
  <c r="T58" i="22"/>
  <c r="P58" i="22"/>
  <c r="S58" i="24"/>
  <c r="G110" i="25"/>
  <c r="E12" i="24"/>
  <c r="P10" i="25"/>
  <c r="E110" i="25"/>
  <c r="T10" i="24"/>
  <c r="R10" i="24"/>
  <c r="Q103" i="23"/>
  <c r="R103" i="23"/>
  <c r="O58" i="22"/>
  <c r="R10" i="23"/>
  <c r="S10" i="22"/>
  <c r="D12" i="23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F55" i="12"/>
  <c r="F56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T7" i="12"/>
  <c r="T8" i="12" s="1"/>
  <c r="T5" i="12"/>
  <c r="R6" i="12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F55" i="9"/>
  <c r="F56" i="9" s="1"/>
  <c r="F53" i="9"/>
  <c r="F54" i="9" s="1"/>
  <c r="H11" i="9"/>
  <c r="G11" i="9"/>
  <c r="F11" i="9"/>
  <c r="E11" i="9"/>
  <c r="D11" i="9"/>
  <c r="S9" i="9"/>
  <c r="R9" i="9"/>
  <c r="Q9" i="9"/>
  <c r="P9" i="9"/>
  <c r="O9" i="9"/>
  <c r="T7" i="9"/>
  <c r="T8" i="9" s="1"/>
  <c r="T5" i="9"/>
  <c r="R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F55" i="8"/>
  <c r="F56" i="8" s="1"/>
  <c r="F53" i="8"/>
  <c r="F54" i="8" s="1"/>
  <c r="H11" i="8"/>
  <c r="G11" i="8"/>
  <c r="F11" i="8"/>
  <c r="E11" i="8"/>
  <c r="D11" i="8"/>
  <c r="S9" i="8"/>
  <c r="R9" i="8"/>
  <c r="Q9" i="8"/>
  <c r="P9" i="8"/>
  <c r="O9" i="8"/>
  <c r="T7" i="8"/>
  <c r="T8" i="8" s="1"/>
  <c r="T5" i="8"/>
  <c r="R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F55" i="5"/>
  <c r="F56" i="5" s="1"/>
  <c r="F53" i="5"/>
  <c r="F54" i="5" s="1"/>
  <c r="H11" i="5"/>
  <c r="G11" i="5"/>
  <c r="F11" i="5"/>
  <c r="E11" i="5"/>
  <c r="D11" i="5"/>
  <c r="S9" i="5"/>
  <c r="R9" i="5"/>
  <c r="Q9" i="5"/>
  <c r="P9" i="5"/>
  <c r="O9" i="5"/>
  <c r="T7" i="5"/>
  <c r="T8" i="5" s="1"/>
  <c r="T5" i="5"/>
  <c r="R6" i="5" s="1"/>
  <c r="R102" i="9" l="1"/>
  <c r="R103" i="9" s="1"/>
  <c r="F108" i="5"/>
  <c r="D108" i="12"/>
  <c r="I104" i="12"/>
  <c r="E54" i="12"/>
  <c r="R102" i="8"/>
  <c r="R103" i="8" s="1"/>
  <c r="S8" i="5"/>
  <c r="T9" i="8"/>
  <c r="T10" i="8" s="1"/>
  <c r="D56" i="5"/>
  <c r="T9" i="12"/>
  <c r="T10" i="12" s="1"/>
  <c r="O6" i="12"/>
  <c r="F108" i="12"/>
  <c r="H108" i="12"/>
  <c r="E106" i="12"/>
  <c r="D104" i="12"/>
  <c r="F104" i="12"/>
  <c r="D56" i="12"/>
  <c r="F57" i="12"/>
  <c r="D58" i="12" s="1"/>
  <c r="P103" i="9"/>
  <c r="F108" i="9"/>
  <c r="H108" i="9"/>
  <c r="D104" i="9"/>
  <c r="H104" i="9"/>
  <c r="R8" i="8"/>
  <c r="Q8" i="8"/>
  <c r="F106" i="8"/>
  <c r="D102" i="8"/>
  <c r="I102" i="8"/>
  <c r="E54" i="8"/>
  <c r="O8" i="5"/>
  <c r="Q8" i="5"/>
  <c r="E106" i="5"/>
  <c r="I106" i="5"/>
  <c r="D104" i="5"/>
  <c r="F104" i="5"/>
  <c r="H104" i="5"/>
  <c r="I102" i="5"/>
  <c r="E102" i="5"/>
  <c r="G102" i="5"/>
  <c r="F57" i="5"/>
  <c r="D58" i="5" s="1"/>
  <c r="E54" i="5"/>
  <c r="R102" i="12"/>
  <c r="Q103" i="12" s="1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R10" i="12"/>
  <c r="I11" i="12"/>
  <c r="H12" i="12" s="1"/>
  <c r="I106" i="12"/>
  <c r="P6" i="12"/>
  <c r="T6" i="12"/>
  <c r="R8" i="12"/>
  <c r="E56" i="12"/>
  <c r="T57" i="12"/>
  <c r="Q58" i="12" s="1"/>
  <c r="F106" i="12"/>
  <c r="G108" i="12"/>
  <c r="I109" i="12"/>
  <c r="I110" i="12" s="1"/>
  <c r="G106" i="12"/>
  <c r="P8" i="12"/>
  <c r="D106" i="12"/>
  <c r="E108" i="12"/>
  <c r="I11" i="9"/>
  <c r="I12" i="9" s="1"/>
  <c r="O103" i="9"/>
  <c r="E106" i="9"/>
  <c r="I106" i="9"/>
  <c r="P6" i="9"/>
  <c r="T6" i="9"/>
  <c r="R8" i="9"/>
  <c r="E56" i="9"/>
  <c r="T57" i="9"/>
  <c r="S58" i="9" s="1"/>
  <c r="D102" i="9"/>
  <c r="H102" i="9"/>
  <c r="E104" i="9"/>
  <c r="I104" i="9"/>
  <c r="F106" i="9"/>
  <c r="G108" i="9"/>
  <c r="T9" i="9"/>
  <c r="T10" i="9" s="1"/>
  <c r="Q103" i="9"/>
  <c r="G106" i="9"/>
  <c r="P8" i="9"/>
  <c r="D106" i="9"/>
  <c r="E108" i="9"/>
  <c r="D56" i="8"/>
  <c r="F57" i="8"/>
  <c r="F58" i="8" s="1"/>
  <c r="E56" i="8"/>
  <c r="O103" i="8"/>
  <c r="Q103" i="8"/>
  <c r="I11" i="8"/>
  <c r="F12" i="8" s="1"/>
  <c r="P6" i="8"/>
  <c r="T6" i="8"/>
  <c r="T57" i="8"/>
  <c r="S58" i="8" s="1"/>
  <c r="P103" i="8"/>
  <c r="G108" i="8"/>
  <c r="I109" i="8"/>
  <c r="E110" i="8" s="1"/>
  <c r="Q6" i="8"/>
  <c r="G106" i="8"/>
  <c r="D108" i="8"/>
  <c r="H108" i="8"/>
  <c r="P8" i="8"/>
  <c r="D106" i="8"/>
  <c r="E108" i="8"/>
  <c r="R102" i="5"/>
  <c r="Q103" i="5" s="1"/>
  <c r="O6" i="5"/>
  <c r="S6" i="5"/>
  <c r="Q6" i="5"/>
  <c r="P6" i="5"/>
  <c r="T6" i="5"/>
  <c r="R8" i="5"/>
  <c r="D54" i="5"/>
  <c r="E56" i="5"/>
  <c r="T57" i="5"/>
  <c r="S58" i="5" s="1"/>
  <c r="D102" i="5"/>
  <c r="H102" i="5"/>
  <c r="E104" i="5"/>
  <c r="I104" i="5"/>
  <c r="F106" i="5"/>
  <c r="G108" i="5"/>
  <c r="I109" i="5"/>
  <c r="E110" i="5" s="1"/>
  <c r="G106" i="5"/>
  <c r="D108" i="5"/>
  <c r="H108" i="5"/>
  <c r="I11" i="5"/>
  <c r="H12" i="5" s="1"/>
  <c r="T9" i="5"/>
  <c r="T10" i="5" s="1"/>
  <c r="P8" i="5"/>
  <c r="D106" i="5"/>
  <c r="E108" i="5"/>
  <c r="P10" i="8" l="1"/>
  <c r="D58" i="9"/>
  <c r="R103" i="12"/>
  <c r="S10" i="12"/>
  <c r="Q10" i="12"/>
  <c r="O10" i="12"/>
  <c r="P10" i="12"/>
  <c r="R103" i="5"/>
  <c r="O10" i="8"/>
  <c r="Q10" i="8"/>
  <c r="S10" i="8"/>
  <c r="R10" i="8"/>
  <c r="E58" i="5"/>
  <c r="F58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F55" i="1"/>
  <c r="F56" i="1" s="1"/>
  <c r="F53" i="1"/>
  <c r="F54" i="1" s="1"/>
  <c r="H11" i="1"/>
  <c r="G11" i="1"/>
  <c r="F11" i="1"/>
  <c r="E11" i="1"/>
  <c r="D11" i="1"/>
  <c r="S9" i="1"/>
  <c r="R9" i="1"/>
  <c r="Q9" i="1"/>
  <c r="P9" i="1"/>
  <c r="O9" i="1"/>
  <c r="T7" i="1"/>
  <c r="T8" i="1" s="1"/>
  <c r="R6" i="1"/>
  <c r="R102" i="1" l="1"/>
  <c r="P103" i="1" s="1"/>
  <c r="H104" i="1"/>
  <c r="F57" i="1"/>
  <c r="F58" i="1" s="1"/>
  <c r="D54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R103" i="1"/>
  <c r="O103" i="1"/>
  <c r="Q103" i="1"/>
  <c r="P6" i="1"/>
  <c r="T6" i="1"/>
  <c r="R8" i="1"/>
  <c r="T57" i="1"/>
  <c r="S58" i="1" s="1"/>
  <c r="G108" i="1"/>
  <c r="I109" i="1"/>
  <c r="D110" i="1" s="1"/>
  <c r="I11" i="1"/>
  <c r="E12" i="1" s="1"/>
  <c r="Q6" i="1"/>
  <c r="O8" i="1"/>
  <c r="S8" i="1"/>
  <c r="E54" i="1"/>
  <c r="F104" i="1"/>
  <c r="G106" i="1"/>
  <c r="D108" i="1"/>
  <c r="H108" i="1"/>
  <c r="P8" i="1"/>
  <c r="D106" i="1"/>
  <c r="E10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<sst xmlns="http://schemas.openxmlformats.org/spreadsheetml/2006/main" count="2112" uniqueCount="63">
  <si>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</si>
  <si>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</si>
  <si>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</si>
  <si>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</si>
  <si>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</si>
  <si>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</si>
  <si>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</si>
  <si>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</si>
  <si>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</si>
  <si>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</si>
  <si>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</si>
  <si>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</si>
  <si>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</si>
  <si>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</si>
  <si>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</si>
  <si>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</si>
  <si>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</si>
  <si>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</si>
  <si>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</si>
  <si>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</si>
  <si>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</si>
  <si>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</si>
  <si>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</si>
  <si>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</si>
  <si>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</si>
  <si>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</si>
  <si>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</si>
  <si>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</si>
  <si>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</si>
  <si>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</si>
  <si>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</si>
  <si>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</si>
  <si>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</si>
  <si>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</si>
  <si>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</si>
  <si>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</si>
  <si>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</si>
  <si>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</si>
  <si>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</si>
  <si>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</si>
  <si>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</si>
  <si>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Пословна комуникација</t>
  </si>
  <si>
    <t>Стратегијски менаџмент</t>
  </si>
  <si>
    <t>Управљање пројектима</t>
  </si>
  <si>
    <t>Оперативни менаџмент</t>
  </si>
  <si>
    <t>Управљање променама</t>
  </si>
  <si>
    <t>Привредно право</t>
  </si>
  <si>
    <t>Бизнис етика</t>
  </si>
  <si>
    <t>Маркетинг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</si>
  <si>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</si>
  <si>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</si>
  <si>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</si>
  <si>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</si>
  <si>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</si>
  <si>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Међународна економија</t>
  </si>
  <si>
    <t>Предузетништво</t>
  </si>
  <si>
    <t>Култура пословног понашања</t>
  </si>
  <si>
    <t>Еколошки менаџмент</t>
  </si>
  <si>
    <t>Менаџмент људских ресурса</t>
  </si>
  <si>
    <t>Финанс рачуно. пословање</t>
  </si>
  <si>
    <t>Менаџмент и бизнис</t>
  </si>
  <si>
    <t>Анализа ОБ-01-1-19</t>
  </si>
  <si>
    <t>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</si>
</sst>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'OPERATIVNI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0.11363636363636363</c:v>
                </c:pt>
                <c:pt idx="3">
                  <c:v>0.63636363636363635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'OPERATIVNI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'OPERATIVNI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'OPERATIVNI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0.54545454545454541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0.11363636363636363</c:v>
                </c:pt>
                <c:pt idx="3">
                  <c:v>0.63636363636363635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'OPERATIVNI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'OPERATIVNI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'OPERATIVNI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'OPERATIVNI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0.54545454545454541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'UPRAVLJANJE PROJEKTIMA'!$C$2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0.51515151515151514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0.27272727272727271</c:v>
                </c:pt>
                <c:pt idx="3">
                  <c:v>0.52272727272727271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'UPRAVLJANJE PROJEKTIMA'!$N$6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0.31818181818181818</c:v>
                </c:pt>
                <c:pt idx="3">
                  <c:v>0.45454545454545453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PROJEKTIMA'!$O$56:$S$56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PROJEKTIMA'!$O$58:$S$58</c:f>
              <c:numCache>
                <c:formatCode>0.00%</c:formatCode>
                <c:ptCount val="5"/>
                <c:pt idx="0">
                  <c:v>0</c:v>
                </c:pt>
                <c:pt idx="1">
                  <c:v>0.13636363636363635</c:v>
                </c:pt>
                <c:pt idx="2">
                  <c:v>0.13636363636363635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'UPRAVLJANJE PROJEKTIMA'!$N$100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'UPRAVLJANJE PROJEKTIMA'!$O$100:$Q$100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'UPRAVLJANJE PROJEKTIMA'!$O$103:$Q$103</c:f>
              <c:numCache>
                <c:formatCode>0.00%</c:formatCode>
                <c:ptCount val="3"/>
                <c:pt idx="0">
                  <c:v>0.18181818181818182</c:v>
                </c:pt>
                <c:pt idx="1">
                  <c:v>0.45454545454545453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0.1875</c:v>
                </c:pt>
                <c:pt idx="3">
                  <c:v>0.46875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0.68181818181818177</c:v>
                </c:pt>
                <c:pt idx="1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0.11363636363636363</c:v>
                </c:pt>
                <c:pt idx="2">
                  <c:v>0.22727272727272727</c:v>
                </c:pt>
                <c:pt idx="3">
                  <c:v>0.43181818181818182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0.59090909090909094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0.18181818181818182</c:v>
                </c:pt>
                <c:pt idx="3">
                  <c:v>0.48484848484848486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0.18181818181818182</c:v>
                </c:pt>
                <c:pt idx="3">
                  <c:v>0.40909090909090912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0.59090909090909094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0.15625</c:v>
                </c:pt>
                <c:pt idx="3">
                  <c:v>0.5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0.8125</c:v>
                </c:pt>
                <c:pt idx="1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0.54545454545454541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0.27272727272727271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0.15151515151515152</c:v>
                </c:pt>
                <c:pt idx="2">
                  <c:v>0.21212121212121213</c:v>
                </c:pt>
                <c:pt idx="3">
                  <c:v>0.39393939393939392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0.54545454545454541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0.72727272727272729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4.5454545454545456E-2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0.18181818181818182</c:v>
                </c:pt>
                <c:pt idx="1">
                  <c:v>0.72727272727272729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0.5</c:v>
                </c:pt>
                <c:pt idx="4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0.47727272727272729</c:v>
                </c:pt>
                <c:pt idx="4">
                  <c:v>0.29545454545454547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0.59090909090909094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0.375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0.36842105263157893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0.15151515151515152</c:v>
                </c:pt>
                <c:pt idx="3">
                  <c:v>0.51515151515151514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0</c:v>
                </c:pt>
                <c:pt idx="1">
                  <c:v>0.11363636363636363</c:v>
                </c:pt>
                <c:pt idx="2">
                  <c:v>0.25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0.81818181818181823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0.68181818181818177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0.63636363636363635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0.51515151515151514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0.68181818181818177</c:v>
                </c:pt>
                <c:pt idx="1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0.59090909090909094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0.15151515151515152</c:v>
                </c:pt>
                <c:pt idx="3">
                  <c:v>0.39393939393939392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0.29545454545454547</c:v>
                </c:pt>
                <c:pt idx="4">
                  <c:v>0.43181818181818182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0.54545454545454541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0.29545454545454547</c:v>
                </c:pt>
                <c:pt idx="3">
                  <c:v>0.29545454545454547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0.54545454545454541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0.30303030303030304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0.72727272727272729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0.54545454545454541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0.31818181818181818</c:v>
                </c:pt>
                <c:pt idx="3">
                  <c:v>0.54545454545454541</c:v>
                </c:pt>
                <c:pt idx="4">
                  <c:v>0.11363636363636363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0.54545454545454541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0.48484848484848486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0.45454545454545453</c:v>
                </c:pt>
                <c:pt idx="3">
                  <c:v>0.45454545454545453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0.27272727272727271</c:v>
                </c:pt>
                <c:pt idx="3">
                  <c:v>0.5</c:v>
                </c:pt>
                <c:pt idx="4">
                  <c:v>0.15909090909090909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0.63636363636363635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0.18181818181818182</c:v>
                </c:pt>
                <c:pt idx="1">
                  <c:v>0.63636363636363635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0.68181818181818177</c:v>
                </c:pt>
                <c:pt idx="1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0.81818181818181823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0.54545454545454541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0.30303030303030304</c:v>
                </c:pt>
                <c:pt idx="3">
                  <c:v>0.45454545454545453</c:v>
                </c:pt>
                <c:pt idx="4">
                  <c:v>0.21212121212121213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0.45454545454545453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0.63636363636363635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4.5454545454545456E-2</c:v>
                </c:pt>
                <c:pt idx="3">
                  <c:v>0.54545454545454541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0.54545454545454541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0.54545454545454541</c:v>
                </c:pt>
                <c:pt idx="1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0.59090909090909094</c:v>
                </c:pt>
                <c:pt idx="1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0.63636363636363635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0.63636363636363635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0.59090909090909094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0.27272727272727271</c:v>
                </c:pt>
                <c:pt idx="1">
                  <c:v>0.54545454545454541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'MEĐUNARODNA EKONOMIJA'!$C$4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0.24242424242424243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'MEĐUNARODNA EKONOMIJA'!$C$108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0.72727272727272729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0.15151515151515152</c:v>
                </c:pt>
                <c:pt idx="3">
                  <c:v>0.66666666666666663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0.27272727272727271</c:v>
                </c:pt>
                <c:pt idx="2">
                  <c:v>9.0909090909090912E-2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0.13636363636363635</c:v>
                </c:pt>
                <c:pt idx="2">
                  <c:v>0.13636363636363635</c:v>
                </c:pt>
                <c:pt idx="3">
                  <c:v>0.40909090909090912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0.51515151515151514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0.54545454545454541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0.18181818181818182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0.68181818181818177</c:v>
                </c:pt>
                <c:pt idx="1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0.81818181818181823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0.72727272727272729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'EKOLOŠKI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0.51515151515151514</c:v>
                </c:pt>
                <c:pt idx="4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MENADŽMENT'!$D$56:$E$56</c:f>
              <c:numCache>
                <c:formatCode>0.00%</c:formatCode>
                <c:ptCount val="2"/>
                <c:pt idx="0">
                  <c:v>0.63636363636363635</c:v>
                </c:pt>
                <c:pt idx="1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0.63636363636363635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'EKOLOŠKI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0.54545454545454541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0.11363636363636363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0.81818181818181823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0.72727272727272729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0.18181818181818182</c:v>
                </c:pt>
                <c:pt idx="3">
                  <c:v>0.5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 refreshError="1"/>
      <sheetData sheetId="1" refreshError="1"/>
      <sheetData sheetId="2" refreshError="1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:U110"/>
  <sheetViews>
    <sheetView topLeftCell="D2" zoomScale="85" zoomScaleNormal="85" workbookViewId="0">
      <selection activeCell="S105" sqref="S105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48.75" customHeight="1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46" t="s">
        <v>44</v>
      </c>
      <c r="H2" s="47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4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0.54545454545454541</v>
      </c>
      <c r="S6" s="13">
        <f>S5/T5</f>
        <v>0.36363636363636365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6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7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0.54545454545454541</v>
      </c>
      <c r="S10" s="18">
        <f>S9/T9</f>
        <v>0.31818181818181818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18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0.15151515151515152</v>
      </c>
      <c r="G12" s="18">
        <f>G11/I11</f>
        <v>0.54545454545454541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5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0.45454545454545453</v>
      </c>
      <c r="S54" s="28">
        <f>S53/T53</f>
        <v>0.45454545454545453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8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0.54545454545454541</v>
      </c>
      <c r="S58" s="18">
        <f>S57/T57</f>
        <v>0.36363636363636365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6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0.54545454545454541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v>6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7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0.54545454545454541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0.63636363636363635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8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9.0909090909090912E-2</v>
      </c>
      <c r="G106" s="35">
        <f>G105/I105</f>
        <v>0.72727272727272729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5</v>
      </c>
      <c r="G109" s="36">
        <f>G101+G103+G105+G107</f>
        <v>28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2.2727272727272728E-2</v>
      </c>
      <c r="F110" s="18">
        <f>F109/I109</f>
        <v>0.11363636363636363</v>
      </c>
      <c r="G110" s="18">
        <f>G109/I109</f>
        <v>0.63636363636363635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B2:U110"/>
  <sheetViews>
    <sheetView topLeftCell="A66" zoomScale="55" zoomScaleNormal="55" workbookViewId="0">
      <selection activeCell="F106" sqref="F106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48.75" customHeight="1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46" t="s">
        <v>45</v>
      </c>
      <c r="H2" s="47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6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3</v>
      </c>
      <c r="G9" s="7">
        <v>5</v>
      </c>
      <c r="H9" s="7">
        <v>2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11</v>
      </c>
      <c r="S9" s="16">
        <f>S5+S7</f>
        <v>6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0.45454545454545453</v>
      </c>
      <c r="H10" s="12">
        <f>H9/I9</f>
        <v>0.18181818181818182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0.18181818181818182</v>
      </c>
      <c r="R10" s="18">
        <f>R9/T9</f>
        <v>0.5</v>
      </c>
      <c r="S10" s="18">
        <f>S9/T9</f>
        <v>0.27272727272727271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17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0.51515151515151514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6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0.54545454545454541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3</v>
      </c>
      <c r="S55" s="25">
        <v>3</v>
      </c>
      <c r="T55" s="25">
        <f>SUM(O55:S55)</f>
        <v>9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0.1111111111111111</v>
      </c>
      <c r="Q56" s="28">
        <f>Q55/T55</f>
        <v>0.22222222222222221</v>
      </c>
      <c r="R56" s="28">
        <f>R55/T55</f>
        <v>0.33333333333333331</v>
      </c>
      <c r="S56" s="28">
        <f>S55/T55</f>
        <v>0.33333333333333331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9</v>
      </c>
      <c r="S57" s="16">
        <f>S53+S55</f>
        <v>6</v>
      </c>
      <c r="T57" s="16">
        <f>SUM(O57:S57)</f>
        <v>20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</v>
      </c>
      <c r="Q58" s="18">
        <f>Q57/T57</f>
        <v>0.15</v>
      </c>
      <c r="R58" s="18">
        <f>R57/T57</f>
        <v>0.45</v>
      </c>
      <c r="S58" s="18">
        <f>S57/T57</f>
        <v>0.3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6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0.54545454545454541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5</v>
      </c>
      <c r="H105" s="30">
        <v>3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0.45454545454545453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1</v>
      </c>
      <c r="E107" s="30">
        <v>1</v>
      </c>
      <c r="F107" s="30">
        <v>2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9.0909090909090912E-2</v>
      </c>
      <c r="E108" s="35">
        <f>E107/I107</f>
        <v>9.0909090909090912E-2</v>
      </c>
      <c r="F108" s="35">
        <f>F107/I107</f>
        <v>0.18181818181818182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9</v>
      </c>
      <c r="G109" s="36">
        <f>G101+G103+G105+G107</f>
        <v>21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2.2727272727272728E-2</v>
      </c>
      <c r="E110" s="18">
        <f>E109/I109</f>
        <v>6.8181818181818177E-2</v>
      </c>
      <c r="F110" s="18">
        <f>F109/I109</f>
        <v>0.20454545454545456</v>
      </c>
      <c r="G110" s="18">
        <f>G109/I109</f>
        <v>0.47727272727272729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2:U110"/>
  <sheetViews>
    <sheetView topLeftCell="A62" zoomScale="55" zoomScaleNormal="55" workbookViewId="0">
      <selection activeCell="T2" sqref="T2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43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6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0.54545454545454541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5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4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0.36363636363636365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0.31818181818181818</v>
      </c>
      <c r="R10" s="18">
        <f>R9/T9</f>
        <v>0.45454545454545453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17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0.51515151515151514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2</v>
      </c>
      <c r="Q55" s="25">
        <v>2</v>
      </c>
      <c r="R55" s="25">
        <v>4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0.18181818181818182</v>
      </c>
      <c r="Q56" s="28">
        <f>Q55/T55</f>
        <v>0.18181818181818182</v>
      </c>
      <c r="R56" s="28">
        <f>R55/T55</f>
        <v>0.36363636363636365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3</v>
      </c>
      <c r="Q57" s="16">
        <f>Q53+Q55</f>
        <v>3</v>
      </c>
      <c r="R57" s="16">
        <f>R53+R55</f>
        <v>11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0.13636363636363635</v>
      </c>
      <c r="Q58" s="18">
        <f>Q57/T57</f>
        <v>0.13636363636363635</v>
      </c>
      <c r="R58" s="18">
        <f>R57/T57</f>
        <v>0.5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5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4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0.45454545454545453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4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6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0.18181818181818182</v>
      </c>
      <c r="P103" s="18">
        <f>P102/R102</f>
        <v>0.45454545454545453</v>
      </c>
      <c r="Q103" s="18">
        <f>Q102/R102</f>
        <v>0.36363636363636365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0.54545454545454541</v>
      </c>
      <c r="H104" s="35">
        <f>H103/I103</f>
        <v>0.27272727272727271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0</v>
      </c>
      <c r="F105" s="30">
        <v>4</v>
      </c>
      <c r="G105" s="30">
        <v>5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0.36363636363636365</v>
      </c>
      <c r="G106" s="35">
        <f>G105/I105</f>
        <v>0.45454545454545453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1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0.63636363636363635</v>
      </c>
      <c r="H108" s="35">
        <f>H107/I107</f>
        <v>9.0909090909090912E-2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12</v>
      </c>
      <c r="G109" s="36">
        <f>G101+G103+G105+G107</f>
        <v>23</v>
      </c>
      <c r="H109" s="36">
        <f>H101+H103+H105+H107</f>
        <v>8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2.2727272727272728E-2</v>
      </c>
      <c r="F110" s="18">
        <f>F109/I109</f>
        <v>0.27272727272727271</v>
      </c>
      <c r="G110" s="18">
        <f>G109/I109</f>
        <v>0.52272727272727271</v>
      </c>
      <c r="H110" s="18">
        <f>H109/I109</f>
        <v>0.18181818181818182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B2:U110"/>
  <sheetViews>
    <sheetView topLeftCell="D35" zoomScale="70" zoomScaleNormal="70" workbookViewId="0">
      <selection activeCell="H104" sqref="H104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42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6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0.54545454545454541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7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0.63636363636363635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13</v>
      </c>
      <c r="S9" s="16">
        <f>S5+S7</f>
        <v>4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0.18181818181818182</v>
      </c>
      <c r="R10" s="18">
        <f>R9/T9</f>
        <v>0.59090909090909094</v>
      </c>
      <c r="S10" s="18">
        <f>S9/T9</f>
        <v>0.18181818181818182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15</v>
      </c>
      <c r="H11" s="16">
        <f>H5+H7+H9</f>
        <v>10</v>
      </c>
      <c r="I11" s="20">
        <f>SUM(D11:H11)</f>
        <v>32</v>
      </c>
    </row>
    <row r="12" spans="2:21" x14ac:dyDescent="0.3">
      <c r="C12" s="17" t="s">
        <v>19</v>
      </c>
      <c r="D12" s="18">
        <f>D11/I11</f>
        <v>0</v>
      </c>
      <c r="E12" s="18">
        <f>E11/I11</f>
        <v>3.125E-2</v>
      </c>
      <c r="F12" s="18">
        <f>F11/I11</f>
        <v>0.1875</v>
      </c>
      <c r="G12" s="18">
        <f>G11/I11</f>
        <v>0.46875</v>
      </c>
      <c r="H12" s="18">
        <f>H11/I11</f>
        <v>0.3125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5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0.18181818181818182</v>
      </c>
      <c r="R56" s="28">
        <f>R55/T55</f>
        <v>0.45454545454545453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15</v>
      </c>
      <c r="E57" s="16">
        <f>E53+E55</f>
        <v>7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10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0.68181818181818177</v>
      </c>
      <c r="E58" s="18">
        <f>E57/F57</f>
        <v>0.31818181818181818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0.18181818181818182</v>
      </c>
      <c r="R58" s="18">
        <f>R57/T57</f>
        <v>0.45454545454545453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0.45454545454545453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2</v>
      </c>
      <c r="F103" s="30">
        <v>2</v>
      </c>
      <c r="G103" s="30">
        <v>4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0.27272727272727271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0.18181818181818182</v>
      </c>
      <c r="F104" s="35">
        <f>F103/I103</f>
        <v>0.18181818181818182</v>
      </c>
      <c r="G104" s="35">
        <f>G103/I103</f>
        <v>0.36363636363636365</v>
      </c>
      <c r="H104" s="35">
        <f>H103/I103</f>
        <v>0.27272727272727271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5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0.45454545454545453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2</v>
      </c>
      <c r="F107" s="30">
        <v>2</v>
      </c>
      <c r="G107" s="30">
        <v>5</v>
      </c>
      <c r="H107" s="30">
        <v>2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0.18181818181818182</v>
      </c>
      <c r="F108" s="35">
        <f>F107/I107</f>
        <v>0.18181818181818182</v>
      </c>
      <c r="G108" s="35">
        <f>G107/I107</f>
        <v>0.45454545454545453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5</v>
      </c>
      <c r="F109" s="36">
        <f>F101+F103+F105+F107</f>
        <v>10</v>
      </c>
      <c r="G109" s="36">
        <f>G101+G103+G105+G107</f>
        <v>19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0.11363636363636363</v>
      </c>
      <c r="F110" s="18">
        <f>F109/I109</f>
        <v>0.22727272727272727</v>
      </c>
      <c r="G110" s="18">
        <f>G109/I109</f>
        <v>0.43181818181818182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2:U110"/>
  <sheetViews>
    <sheetView topLeftCell="D71" zoomScale="70" zoomScaleNormal="70" workbookViewId="0">
      <selection activeCell="T107" sqref="T107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41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1</v>
      </c>
      <c r="F5" s="7">
        <v>2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7</v>
      </c>
      <c r="S5" s="10">
        <v>1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0.63636363636363635</v>
      </c>
      <c r="S6" s="13">
        <f>S5/T5</f>
        <v>9.0909090909090912E-2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6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2</v>
      </c>
      <c r="Q7" s="10">
        <v>2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0.18181818181818182</v>
      </c>
      <c r="Q8" s="13">
        <f>Q7/T7</f>
        <v>0.18181818181818182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2</v>
      </c>
      <c r="G9" s="7">
        <v>5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3</v>
      </c>
      <c r="Q9" s="16">
        <f>Q5+Q7</f>
        <v>4</v>
      </c>
      <c r="R9" s="16">
        <f>R5+R7</f>
        <v>11</v>
      </c>
      <c r="S9" s="16">
        <f>S5+S7</f>
        <v>4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0.45454545454545453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0.13636363636363635</v>
      </c>
      <c r="Q10" s="18">
        <f>Q9/T9</f>
        <v>0.18181818181818182</v>
      </c>
      <c r="R10" s="18">
        <f>R9/T9</f>
        <v>0.5</v>
      </c>
      <c r="S10" s="18">
        <f>S9/T9</f>
        <v>0.18181818181818182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16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0.18181818181818182</v>
      </c>
      <c r="G12" s="18">
        <f>G11/I11</f>
        <v>0.48484848484848486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4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5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0.63636363636363635</v>
      </c>
      <c r="E54" s="27">
        <f>E53/F53</f>
        <v>0.36363636363636365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11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0.18181818181818182</v>
      </c>
      <c r="R58" s="18">
        <f>R57/T57</f>
        <v>0.5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4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0.36363636363636365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4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0.36363636363636365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0.45454545454545453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2</v>
      </c>
      <c r="F105" s="30">
        <v>0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8</v>
      </c>
      <c r="G109" s="36">
        <f>G101+G103+G105+G107</f>
        <v>18</v>
      </c>
      <c r="H109" s="36">
        <f>H101+H103+H105+H107</f>
        <v>15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0.18181818181818182</v>
      </c>
      <c r="G110" s="18">
        <f>G109/I109</f>
        <v>0.40909090909090912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B2:U110"/>
  <sheetViews>
    <sheetView topLeftCell="A81" zoomScaleNormal="100" workbookViewId="0">
      <selection activeCell="H106" sqref="H106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59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1</v>
      </c>
      <c r="G5" s="7">
        <v>7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/>
      <c r="Q5" s="10">
        <v>4</v>
      </c>
      <c r="R5" s="10">
        <v>6</v>
      </c>
      <c r="S5" s="10">
        <v>1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0.63636363636363635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0.36363636363636365</v>
      </c>
      <c r="R6" s="13">
        <f>R5/T5</f>
        <v>0.54545454545454541</v>
      </c>
      <c r="S6" s="13">
        <f>S5/T5</f>
        <v>9.0909090909090912E-2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4</v>
      </c>
      <c r="G7" s="7">
        <v>5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0.36363636363636365</v>
      </c>
      <c r="G8" s="12">
        <f>G7/I7</f>
        <v>0.45454545454545453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0.45454545454545453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0</v>
      </c>
      <c r="G9" s="7">
        <v>4</v>
      </c>
      <c r="H9" s="7">
        <v>5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11</v>
      </c>
      <c r="S9" s="16">
        <f>S5+S7</f>
        <v>4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0.4</v>
      </c>
      <c r="H10" s="12">
        <f>H9/I9</f>
        <v>0.5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0.31818181818181818</v>
      </c>
      <c r="R10" s="18">
        <f>R9/T9</f>
        <v>0.5</v>
      </c>
      <c r="S10" s="18">
        <f>S9/T9</f>
        <v>0.18181818181818182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16</v>
      </c>
      <c r="H11" s="16">
        <f>H5+H7+H9</f>
        <v>10</v>
      </c>
      <c r="I11" s="20">
        <f>SUM(D11:H11)</f>
        <v>32</v>
      </c>
    </row>
    <row r="12" spans="2:21" x14ac:dyDescent="0.3">
      <c r="C12" s="17" t="s">
        <v>19</v>
      </c>
      <c r="D12" s="18">
        <f>D11/I11</f>
        <v>0</v>
      </c>
      <c r="E12" s="18">
        <f>E11/I11</f>
        <v>3.125E-2</v>
      </c>
      <c r="F12" s="18">
        <f>F11/I11</f>
        <v>0.15625</v>
      </c>
      <c r="G12" s="18">
        <f>G11/I11</f>
        <v>0.5</v>
      </c>
      <c r="H12" s="18">
        <f>H11/I11</f>
        <v>0.3125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6</v>
      </c>
      <c r="E55" s="22">
        <v>2</v>
      </c>
      <c r="F55" s="22">
        <f>SUM(D55:E55)</f>
        <v>8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0.75</v>
      </c>
      <c r="E56" s="27">
        <f>E55/F55</f>
        <v>0.25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0.18181818181818182</v>
      </c>
      <c r="R56" s="28">
        <f>R55/T55</f>
        <v>0.45454545454545453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13</v>
      </c>
      <c r="E57" s="16">
        <f>E53+E55</f>
        <v>3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12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0.8125</v>
      </c>
      <c r="E58" s="18">
        <f>E57/F57</f>
        <v>0.1875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0.54545454545454541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6</v>
      </c>
      <c r="H103" s="30">
        <v>1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0.54545454545454541</v>
      </c>
      <c r="H104" s="35">
        <f>H103/I103</f>
        <v>9.0909090909090912E-2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6</v>
      </c>
      <c r="H107" s="30">
        <v>4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0.54545454545454541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22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0.5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2:U110"/>
  <sheetViews>
    <sheetView topLeftCell="G86" workbookViewId="0">
      <selection activeCell="H106" sqref="H106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47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3</v>
      </c>
      <c r="F5" s="7">
        <v>1</v>
      </c>
      <c r="G5" s="7">
        <v>4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0.27272727272727271</v>
      </c>
      <c r="F6" s="12">
        <f>F5/I5</f>
        <v>9.0909090909090912E-2</v>
      </c>
      <c r="G6" s="12">
        <f>G5/I5</f>
        <v>0.36363636363636365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1</v>
      </c>
      <c r="F7" s="7">
        <v>3</v>
      </c>
      <c r="G7" s="7">
        <v>5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0.27272727272727271</v>
      </c>
      <c r="G8" s="12">
        <f>G7/I7</f>
        <v>0.45454545454545453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0.45454545454545453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12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0.54545454545454541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5</v>
      </c>
      <c r="F11" s="16">
        <f>F5+F7+F9</f>
        <v>7</v>
      </c>
      <c r="G11" s="16">
        <f>G5+G7+G9</f>
        <v>13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0.15151515151515152</v>
      </c>
      <c r="F12" s="18">
        <f>F11/I11</f>
        <v>0.21212121212121213</v>
      </c>
      <c r="G12" s="18">
        <f>G11/I11</f>
        <v>0.39393939393939392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6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0.54545454545454541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8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0.72727272727272729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1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4.5454545454545456E-2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2</v>
      </c>
      <c r="P101" s="34">
        <v>8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8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0.18181818181818182</v>
      </c>
      <c r="P103" s="18">
        <f>P102/R102</f>
        <v>0.72727272727272729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0.45454545454545453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1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0.36363636363636365</v>
      </c>
      <c r="G106" s="35">
        <f>G105/I105</f>
        <v>0.45454545454545453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1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0.63636363636363635</v>
      </c>
      <c r="H108" s="35">
        <f>H107/I107</f>
        <v>9.0909090909090912E-2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22</v>
      </c>
      <c r="H109" s="36">
        <f>H101+H103+H105+H107</f>
        <v>8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0.27272727272727271</v>
      </c>
      <c r="G110" s="18">
        <f>G109/I109</f>
        <v>0.5</v>
      </c>
      <c r="H110" s="18">
        <f>H109/I109</f>
        <v>0.18181818181818182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2:U110"/>
  <sheetViews>
    <sheetView topLeftCell="C86" workbookViewId="0">
      <selection activeCell="J54" sqref="J54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58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4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0.45454545454545453</v>
      </c>
      <c r="H6" s="12">
        <f>H5/I5</f>
        <v>0.36363636363636365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5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7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0.63636363636363635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7</v>
      </c>
      <c r="H9" s="7">
        <v>3</v>
      </c>
      <c r="I9" s="7">
        <f>SUM(D9:H9)</f>
        <v>12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13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8.3333333333333329E-2</v>
      </c>
      <c r="F10" s="12">
        <f>F9/I9</f>
        <v>8.3333333333333329E-2</v>
      </c>
      <c r="G10" s="12">
        <f>G9/I9</f>
        <v>0.58333333333333337</v>
      </c>
      <c r="H10" s="12">
        <f>H9/I9</f>
        <v>0.25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0.59090909090909094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17</v>
      </c>
      <c r="H11" s="16">
        <f>H5+H7+H9</f>
        <v>10</v>
      </c>
      <c r="I11" s="20">
        <f>SUM(D11:H11)</f>
        <v>34</v>
      </c>
    </row>
    <row r="12" spans="2:21" x14ac:dyDescent="0.3">
      <c r="C12" s="17" t="s">
        <v>19</v>
      </c>
      <c r="D12" s="18">
        <f>D11/I11</f>
        <v>0</v>
      </c>
      <c r="E12" s="18">
        <f>E11/I11</f>
        <v>2.9411764705882353E-2</v>
      </c>
      <c r="F12" s="18">
        <f>F11/I11</f>
        <v>0.17647058823529413</v>
      </c>
      <c r="G12" s="18">
        <f>G11/I11</f>
        <v>0.5</v>
      </c>
      <c r="H12" s="18">
        <f>H11/I11</f>
        <v>0.29411764705882354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4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3</v>
      </c>
      <c r="T55" s="25">
        <f>SUM(O55:S55)</f>
        <v>8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0.25</v>
      </c>
      <c r="R56" s="28">
        <f>R55/T55</f>
        <v>0.375</v>
      </c>
      <c r="S56" s="28">
        <f>S55/T55</f>
        <v>0.375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7</v>
      </c>
      <c r="T57" s="16">
        <f>SUM(O57:S57)</f>
        <v>19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5.2631578947368418E-2</v>
      </c>
      <c r="Q58" s="18">
        <f>Q57/T57</f>
        <v>0.21052631578947367</v>
      </c>
      <c r="R58" s="18">
        <f>R57/T57</f>
        <v>0.36842105263157893</v>
      </c>
      <c r="S58" s="18">
        <f>S57/T57</f>
        <v>0.36842105263157893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0.45454545454545453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0.36363636363636365</v>
      </c>
      <c r="H104" s="35">
        <f>H103/I103</f>
        <v>0.36363636363636365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6</v>
      </c>
      <c r="H105" s="30">
        <v>4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</v>
      </c>
      <c r="G106" s="35">
        <f>G105/I105</f>
        <v>0.54545454545454541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2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0.54545454545454541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21</v>
      </c>
      <c r="H109" s="36">
        <f>H101+H103+H105+H107</f>
        <v>13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0.18181818181818182</v>
      </c>
      <c r="G110" s="18">
        <f>G109/I109</f>
        <v>0.47727272727272729</v>
      </c>
      <c r="H110" s="18">
        <f>H109/I109</f>
        <v>0.29545454545454547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2:U110"/>
  <sheetViews>
    <sheetView topLeftCell="G89" workbookViewId="0">
      <selection activeCell="U103" sqref="U103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48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1</v>
      </c>
      <c r="F5" s="7">
        <v>2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9</v>
      </c>
      <c r="S5" s="10">
        <v>1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0.81818181818181823</v>
      </c>
      <c r="S6" s="13">
        <f>S5/T5</f>
        <v>9.0909090909090912E-2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1</v>
      </c>
      <c r="F7" s="7">
        <v>1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6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0.54545454545454541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2</v>
      </c>
      <c r="G9" s="7">
        <v>5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0.45454545454545453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3</v>
      </c>
      <c r="F11" s="16">
        <f>F5+F7+F9</f>
        <v>5</v>
      </c>
      <c r="G11" s="16">
        <f>G5+G7+G9</f>
        <v>17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0.15151515151515152</v>
      </c>
      <c r="G12" s="18">
        <f>G11/I11</f>
        <v>0.51515151515151514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13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0.13636363636363635</v>
      </c>
      <c r="R58" s="18">
        <f>R57/T57</f>
        <v>0.59090909090909094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3</v>
      </c>
      <c r="P101" s="34">
        <v>7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0.45454545454545453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7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2</v>
      </c>
      <c r="F103" s="30">
        <v>4</v>
      </c>
      <c r="G103" s="30">
        <v>3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0.27272727272727271</v>
      </c>
      <c r="P103" s="18">
        <f>P102/R102</f>
        <v>0.63636363636363635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0.18181818181818182</v>
      </c>
      <c r="F104" s="35">
        <f>F103/I103</f>
        <v>0.36363636363636365</v>
      </c>
      <c r="G104" s="35">
        <f>G103/I103</f>
        <v>0.27272727272727271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2</v>
      </c>
      <c r="F105" s="30">
        <v>3</v>
      </c>
      <c r="G105" s="30">
        <v>3</v>
      </c>
      <c r="H105" s="30">
        <v>3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0.27272727272727271</v>
      </c>
      <c r="G106" s="35">
        <f>G105/I105</f>
        <v>0.27272727272727271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1</v>
      </c>
      <c r="F107" s="30">
        <v>1</v>
      </c>
      <c r="G107" s="30">
        <v>5</v>
      </c>
      <c r="H107" s="30">
        <v>4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9.0909090909090912E-2</v>
      </c>
      <c r="G108" s="35">
        <f>G107/I107</f>
        <v>0.45454545454545453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5</v>
      </c>
      <c r="F109" s="36">
        <f>F101+F103+F105+F107</f>
        <v>11</v>
      </c>
      <c r="G109" s="36">
        <f>G101+G103+G105+G107</f>
        <v>16</v>
      </c>
      <c r="H109" s="36">
        <f>H101+H103+H105+H107</f>
        <v>12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0.11363636363636363</v>
      </c>
      <c r="F110" s="18">
        <f>F109/I109</f>
        <v>0.25</v>
      </c>
      <c r="G110" s="18">
        <f>G109/I109</f>
        <v>0.36363636363636365</v>
      </c>
      <c r="H110" s="18">
        <f>H109/I109</f>
        <v>0.27272727272727271</v>
      </c>
      <c r="I110" s="18">
        <f>I109/I109</f>
        <v>1</v>
      </c>
    </row>
  </sheetData>
  <mergeCells count="14">
    <mergeCell ref="M53:M54"/>
    <mergeCell ref="B55:B56"/>
    <mergeCell ref="M55:M56"/>
    <mergeCell ref="B5:B6"/>
    <mergeCell ref="M5:M6"/>
    <mergeCell ref="B7:B8"/>
    <mergeCell ref="M7:M8"/>
    <mergeCell ref="B9:B10"/>
    <mergeCell ref="B101:B102"/>
    <mergeCell ref="B103:B104"/>
    <mergeCell ref="B105:B106"/>
    <mergeCell ref="B107:B108"/>
    <mergeCell ref="G2:H2"/>
    <mergeCell ref="B53:B5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B2:U110"/>
  <sheetViews>
    <sheetView topLeftCell="D75" zoomScale="70" zoomScaleNormal="70" workbookViewId="0">
      <selection activeCell="N108" sqref="N108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49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4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0.45454545454545453</v>
      </c>
      <c r="H6" s="12">
        <f>H5/I5</f>
        <v>0.36363636363636365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2</v>
      </c>
      <c r="Q7" s="10">
        <v>2</v>
      </c>
      <c r="R7" s="10">
        <v>6</v>
      </c>
      <c r="S7" s="10">
        <v>1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0.18181818181818182</v>
      </c>
      <c r="Q8" s="13">
        <f>Q7/T7</f>
        <v>0.18181818181818182</v>
      </c>
      <c r="R8" s="13">
        <f>R7/T7</f>
        <v>0.54545454545454541</v>
      </c>
      <c r="S8" s="13">
        <f>S7/T7</f>
        <v>9.0909090909090912E-2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2</v>
      </c>
      <c r="G9" s="7">
        <v>5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13</v>
      </c>
      <c r="S9" s="16">
        <f>S5+S7</f>
        <v>3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0.45454545454545453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0.18181818181818182</v>
      </c>
      <c r="R10" s="18">
        <f>R9/T9</f>
        <v>0.59090909090909094</v>
      </c>
      <c r="S10" s="18">
        <f>S9/T9</f>
        <v>0.13636363636363635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17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0.51515151515151514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5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15</v>
      </c>
      <c r="E57" s="16">
        <f>E53+E55</f>
        <v>7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11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0.68181818181818177</v>
      </c>
      <c r="E58" s="18">
        <f>E57/F57</f>
        <v>0.31818181818181818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0.5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0.54545454545454541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0.18181818181818182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8</v>
      </c>
      <c r="G109" s="36">
        <f>G101+G103+G105+G107</f>
        <v>20</v>
      </c>
      <c r="H109" s="36">
        <f>H101+H103+H105+H107</f>
        <v>15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2.2727272727272728E-2</v>
      </c>
      <c r="F110" s="18">
        <f>F109/I109</f>
        <v>0.18181818181818182</v>
      </c>
      <c r="G110" s="18">
        <f>G109/I109</f>
        <v>0.45454545454545453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B2:U110"/>
  <sheetViews>
    <sheetView topLeftCell="N92" zoomScaleNormal="100" workbookViewId="0">
      <selection activeCell="P102" sqref="P102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38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1</v>
      </c>
      <c r="F5" s="7">
        <v>2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5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0.36363636363636365</v>
      </c>
      <c r="H8" s="12">
        <f>H7/I7</f>
        <v>0.45454545454545453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3</v>
      </c>
      <c r="R9" s="16">
        <f>R5+R7</f>
        <v>12</v>
      </c>
      <c r="S9" s="16">
        <f>S5+S7</f>
        <v>6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0.36363636363636365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0.13636363636363635</v>
      </c>
      <c r="R10" s="18">
        <f>R9/T9</f>
        <v>0.54545454545454541</v>
      </c>
      <c r="S10" s="18">
        <f>S9/T9</f>
        <v>0.27272727272727271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13</v>
      </c>
      <c r="H11" s="16">
        <f>H5+H7+H9</f>
        <v>13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0.15151515151515152</v>
      </c>
      <c r="G12" s="18">
        <f>G11/I11</f>
        <v>0.39393939393939392</v>
      </c>
      <c r="H12" s="18">
        <f>H11/I11</f>
        <v>0.39393939393939392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4</v>
      </c>
      <c r="R53" s="25">
        <v>4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0.36363636363636365</v>
      </c>
      <c r="R54" s="28">
        <f>R53/T53</f>
        <v>0.36363636363636365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6</v>
      </c>
      <c r="R57" s="16">
        <f>R53+R55</f>
        <v>10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0.27272727272727271</v>
      </c>
      <c r="R58" s="18">
        <f>R57/T57</f>
        <v>0.45454545454545453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3</v>
      </c>
      <c r="P101" s="34">
        <v>6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6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5</v>
      </c>
      <c r="I103" s="30">
        <f>SUM(D103:H103)</f>
        <v>11</v>
      </c>
      <c r="J103" s="31"/>
      <c r="N103" s="17" t="s">
        <v>19</v>
      </c>
      <c r="O103" s="18">
        <f>O102/R102</f>
        <v>0.27272727272727271</v>
      </c>
      <c r="P103" s="18">
        <f>P102/R102</f>
        <v>0.54545454545454541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0.36363636363636365</v>
      </c>
      <c r="H104" s="35">
        <f>H103/I103</f>
        <v>0.45454545454545453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2</v>
      </c>
      <c r="F107" s="30">
        <v>2</v>
      </c>
      <c r="G107" s="30">
        <v>2</v>
      </c>
      <c r="H107" s="30">
        <v>5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0.18181818181818182</v>
      </c>
      <c r="F108" s="35">
        <f>F107/I107</f>
        <v>0.18181818181818182</v>
      </c>
      <c r="G108" s="35">
        <f>G107/I107</f>
        <v>0.18181818181818182</v>
      </c>
      <c r="H108" s="35">
        <f>H107/I107</f>
        <v>0.45454545454545453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8</v>
      </c>
      <c r="G109" s="36">
        <f>G101+G103+G105+G107</f>
        <v>13</v>
      </c>
      <c r="H109" s="36">
        <f>H101+H103+H105+H107</f>
        <v>19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9.0909090909090912E-2</v>
      </c>
      <c r="F110" s="18">
        <f>F109/I109</f>
        <v>0.18181818181818182</v>
      </c>
      <c r="G110" s="18">
        <f>G109/I109</f>
        <v>0.29545454545454547</v>
      </c>
      <c r="H110" s="18">
        <f>H109/I109</f>
        <v>0.43181818181818182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B2:U110"/>
  <sheetViews>
    <sheetView topLeftCell="M86" zoomScale="99" zoomScaleNormal="99" workbookViewId="0">
      <selection activeCell="Q102" sqref="Q102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2</v>
      </c>
      <c r="E2" s="37" t="s">
        <v>60</v>
      </c>
      <c r="F2" s="4" t="s">
        <v>1</v>
      </c>
      <c r="G2" s="50" t="s">
        <v>46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5</v>
      </c>
      <c r="R5" s="10">
        <v>4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0.45454545454545453</v>
      </c>
      <c r="R6" s="13">
        <f>R5/T5</f>
        <v>0.36363636363636365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7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0.63636363636363635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11</v>
      </c>
      <c r="S9" s="16">
        <f>S5+S7</f>
        <v>4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0.31818181818181818</v>
      </c>
      <c r="R10" s="18">
        <f>R9/T9</f>
        <v>0.5</v>
      </c>
      <c r="S10" s="18">
        <f>S9/T9</f>
        <v>0.18181818181818182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18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0.54545454545454541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8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0.72727272727272729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11</v>
      </c>
      <c r="E55" s="22">
        <v>0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0.13636363636363635</v>
      </c>
      <c r="R58" s="18">
        <f>R57/T57</f>
        <v>0.63636363636363635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2</v>
      </c>
      <c r="P101" s="34">
        <v>4</v>
      </c>
      <c r="Q101" s="34">
        <v>5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4</v>
      </c>
      <c r="Q102" s="16">
        <f>Q101</f>
        <v>5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0.18181818181818182</v>
      </c>
      <c r="P103" s="18">
        <f>P102/R102</f>
        <v>0.36363636363636365</v>
      </c>
      <c r="Q103" s="18">
        <f>Q102/R102</f>
        <v>0.45454545454545453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3</v>
      </c>
      <c r="H107" s="30">
        <v>4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0.27272727272727271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13</v>
      </c>
      <c r="H109" s="36">
        <f>H101+H103+H105+H107</f>
        <v>16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0.29545454545454547</v>
      </c>
      <c r="G110" s="18">
        <f>G109/I109</f>
        <v>0.29545454545454547</v>
      </c>
      <c r="H110" s="18">
        <f>H109/I109</f>
        <v>0.36363636363636365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topLeftCell="A87" zoomScale="115" zoomScaleNormal="115" workbookViewId="0"/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50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6</v>
      </c>
      <c r="H5" s="7">
        <v>2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0.54545454545454541</v>
      </c>
      <c r="H6" s="12">
        <f>H5/I5</f>
        <v>0.18181818181818182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9.0909090909090912E-2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1</v>
      </c>
      <c r="F7" s="7">
        <v>4</v>
      </c>
      <c r="G7" s="7">
        <v>4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0.36363636363636365</v>
      </c>
      <c r="G8" s="12">
        <f>G7/I7</f>
        <v>0.36363636363636365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3</v>
      </c>
      <c r="G9" s="7">
        <v>2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13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0.18181818181818182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9.0909090909090912E-2</v>
      </c>
      <c r="R10" s="18">
        <f>R9/T9</f>
        <v>0.59090909090909094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10</v>
      </c>
      <c r="G11" s="16">
        <f>G5+G7+G9</f>
        <v>12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0.30303030303030304</v>
      </c>
      <c r="G12" s="18">
        <f>G11/I11</f>
        <v>0.36363636363636365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3</v>
      </c>
      <c r="R55" s="25">
        <v>4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0.27272727272727271</v>
      </c>
      <c r="R56" s="28">
        <f>R55/T55</f>
        <v>0.36363636363636365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18</v>
      </c>
      <c r="E57" s="16">
        <f>E53+E55</f>
        <v>4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11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0.81818181818181823</v>
      </c>
      <c r="E58" s="18">
        <f>E57/F57</f>
        <v>0.18181818181818182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0.22727272727272727</v>
      </c>
      <c r="R58" s="18">
        <f>R57/T57</f>
        <v>0.5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3</v>
      </c>
      <c r="P101" s="34">
        <v>6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6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8</v>
      </c>
      <c r="H103" s="30">
        <v>0</v>
      </c>
      <c r="I103" s="30">
        <f>SUM(D103:H103)</f>
        <v>11</v>
      </c>
      <c r="J103" s="31"/>
      <c r="N103" s="17" t="s">
        <v>19</v>
      </c>
      <c r="O103" s="18">
        <f>O102/R102</f>
        <v>0.27272727272727271</v>
      </c>
      <c r="P103" s="18">
        <f>P102/R102</f>
        <v>0.54545454545454541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0.72727272727272729</v>
      </c>
      <c r="H104" s="35">
        <f>H103/I103</f>
        <v>0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0</v>
      </c>
      <c r="F105" s="30">
        <v>5</v>
      </c>
      <c r="G105" s="30">
        <v>6</v>
      </c>
      <c r="H105" s="30">
        <v>0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0.45454545454545453</v>
      </c>
      <c r="G106" s="35">
        <f>G105/I105</f>
        <v>0.54545454545454541</v>
      </c>
      <c r="H106" s="35">
        <f>H105/I105</f>
        <v>0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14</v>
      </c>
      <c r="G109" s="36">
        <f>G101+G103+G105+G107</f>
        <v>24</v>
      </c>
      <c r="H109" s="36">
        <f>H101+H103+H105+H107</f>
        <v>5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2.2727272727272728E-2</v>
      </c>
      <c r="F110" s="18">
        <f>F109/I109</f>
        <v>0.31818181818181818</v>
      </c>
      <c r="G110" s="18">
        <f>G109/I109</f>
        <v>0.54545454545454541</v>
      </c>
      <c r="H110" s="18">
        <f>H109/I109</f>
        <v>0.11363636363636363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topLeftCell="D80" zoomScale="85" zoomScaleNormal="85" workbookViewId="0">
      <selection activeCell="D56" sqref="D56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51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1</v>
      </c>
      <c r="G5" s="7">
        <v>7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7</v>
      </c>
      <c r="S5" s="10">
        <v>4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0.63636363636363635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0.63636363636363635</v>
      </c>
      <c r="S6" s="13">
        <f>S5/T5</f>
        <v>0.36363636363636365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5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7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0.63636363636363635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14</v>
      </c>
      <c r="S9" s="16">
        <f>S5+S7</f>
        <v>6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9.0909090909090912E-2</v>
      </c>
      <c r="R10" s="18">
        <f>R9/T9</f>
        <v>0.63636363636363635</v>
      </c>
      <c r="S10" s="18">
        <f>S9/T9</f>
        <v>0.27272727272727271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16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0.48484848484848486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4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4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0.63636363636363635</v>
      </c>
      <c r="E54" s="27">
        <f>E53/F53</f>
        <v>0.36363636363636365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10</v>
      </c>
      <c r="S57" s="16">
        <f>S53+S55</f>
        <v>7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0.18181818181818182</v>
      </c>
      <c r="R58" s="18">
        <f>R57/T57</f>
        <v>0.45454545454545453</v>
      </c>
      <c r="S58" s="18">
        <f>S57/T57</f>
        <v>0.31818181818181818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1</v>
      </c>
      <c r="F101" s="30">
        <v>0</v>
      </c>
      <c r="G101" s="30">
        <v>5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2</v>
      </c>
      <c r="P101" s="34">
        <v>7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9.0909090909090912E-2</v>
      </c>
      <c r="F102" s="35">
        <f>F101/I101</f>
        <v>0</v>
      </c>
      <c r="G102" s="35">
        <f>G101/I101</f>
        <v>0.45454545454545453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7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5</v>
      </c>
      <c r="G103" s="30">
        <v>5</v>
      </c>
      <c r="H103" s="30">
        <v>0</v>
      </c>
      <c r="I103" s="30">
        <f>SUM(D103:H103)</f>
        <v>11</v>
      </c>
      <c r="J103" s="31"/>
      <c r="N103" s="17" t="s">
        <v>19</v>
      </c>
      <c r="O103" s="18">
        <f>O102/R102</f>
        <v>0.18181818181818182</v>
      </c>
      <c r="P103" s="18">
        <f>P102/R102</f>
        <v>0.63636363636363635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0.45454545454545453</v>
      </c>
      <c r="G104" s="35">
        <f>G103/I103</f>
        <v>0.45454545454545453</v>
      </c>
      <c r="H104" s="35">
        <f>H103/I103</f>
        <v>0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1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0.36363636363636365</v>
      </c>
      <c r="G106" s="35">
        <f>G105/I105</f>
        <v>0.45454545454545453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1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0.63636363636363635</v>
      </c>
      <c r="H108" s="35">
        <f>H107/I107</f>
        <v>9.0909090909090912E-2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22</v>
      </c>
      <c r="H109" s="36">
        <f>H101+H103+H105+H107</f>
        <v>7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0.27272727272727271</v>
      </c>
      <c r="G110" s="18">
        <f>G109/I109</f>
        <v>0.5</v>
      </c>
      <c r="H110" s="18">
        <f>H109/I109</f>
        <v>0.15909090909090909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tabSelected="1" topLeftCell="D74" zoomScale="70" zoomScaleNormal="70" workbookViewId="0">
      <selection activeCell="H102" sqref="H102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40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1</v>
      </c>
      <c r="F7" s="7">
        <v>3</v>
      </c>
      <c r="G7" s="7">
        <v>5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6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0.27272727272727271</v>
      </c>
      <c r="G8" s="12">
        <f>G7/I7</f>
        <v>0.45454545454545453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0.54545454545454541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0</v>
      </c>
      <c r="F9" s="7">
        <v>3</v>
      </c>
      <c r="G9" s="7">
        <v>5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11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0</v>
      </c>
      <c r="F10" s="12">
        <f>F9/I9</f>
        <v>0.27272727272727271</v>
      </c>
      <c r="G10" s="12">
        <f>G9/I9</f>
        <v>0.45454545454545453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0.27272727272727271</v>
      </c>
      <c r="R10" s="18">
        <f>R9/T9</f>
        <v>0.5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9</v>
      </c>
      <c r="G11" s="16">
        <f>G5+G7+G9</f>
        <v>15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0.27272727272727271</v>
      </c>
      <c r="G12" s="18">
        <f>G11/I11</f>
        <v>0.45454545454545453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4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0.63636363636363635</v>
      </c>
      <c r="E54" s="27">
        <f>E53/F53</f>
        <v>0.36363636363636365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15</v>
      </c>
      <c r="E57" s="16">
        <f>E53+E55</f>
        <v>7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2</v>
      </c>
      <c r="R57" s="16">
        <f>R53+R55</f>
        <v>13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0.68181818181818177</v>
      </c>
      <c r="E58" s="18">
        <f>E57/F57</f>
        <v>0.31818181818181818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9.0909090909090912E-2</v>
      </c>
      <c r="R58" s="18">
        <f>R57/T57</f>
        <v>0.59090909090909094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3</v>
      </c>
      <c r="P101" s="34">
        <v>6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6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6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0.27272727272727271</v>
      </c>
      <c r="P103" s="18">
        <f>P102/R102</f>
        <v>0.54545454545454541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</v>
      </c>
      <c r="G104" s="35">
        <f>G103/I103</f>
        <v>0.54545454545454541</v>
      </c>
      <c r="H104" s="35">
        <f>H103/I103</f>
        <v>0.36363636363636365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5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0.45454545454545453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9</v>
      </c>
      <c r="H107" s="30">
        <v>2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0.81818181818181823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6</v>
      </c>
      <c r="G109" s="36">
        <f>G101+G103+G105+G107</f>
        <v>26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0.13636363636363635</v>
      </c>
      <c r="G110" s="18">
        <f>G109/I109</f>
        <v>0.59090909090909094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topLeftCell="E11" zoomScaleNormal="100" workbookViewId="0">
      <selection activeCell="J54" sqref="J54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customHeight="1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52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7</v>
      </c>
      <c r="H5" s="7">
        <v>2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5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0.63636363636363635</v>
      </c>
      <c r="H6" s="12">
        <f>H5/I5</f>
        <v>0.18181818181818182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0.45454545454545453</v>
      </c>
      <c r="S6" s="13">
        <f>S5/T5</f>
        <v>0.45454545454545453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4</v>
      </c>
      <c r="G7" s="7">
        <v>5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7</v>
      </c>
      <c r="S7" s="10">
        <v>4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0.36363636363636365</v>
      </c>
      <c r="G8" s="12">
        <f>G7/I7</f>
        <v>0.45454545454545453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0.63636363636363635</v>
      </c>
      <c r="S8" s="13">
        <f>S7/T7</f>
        <v>0.36363636363636365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4</v>
      </c>
      <c r="G9" s="7">
        <v>3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12</v>
      </c>
      <c r="S9" s="16">
        <f>S5+S7</f>
        <v>9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0.36363636363636365</v>
      </c>
      <c r="G10" s="12">
        <f>G9/I9</f>
        <v>0.27272727272727271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4.5454545454545456E-2</v>
      </c>
      <c r="R10" s="18">
        <f>R9/T9</f>
        <v>0.54545454545454541</v>
      </c>
      <c r="S10" s="18">
        <f>S9/T9</f>
        <v>0.40909090909090912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10</v>
      </c>
      <c r="G11" s="16">
        <f>G5+G7+G9</f>
        <v>15</v>
      </c>
      <c r="H11" s="16">
        <f>H5+H7+H9</f>
        <v>7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0.30303030303030304</v>
      </c>
      <c r="G12" s="18">
        <f>G11/I11</f>
        <v>0.45454545454545453</v>
      </c>
      <c r="H12" s="18">
        <f>H11/I11</f>
        <v>0.21212121212121213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6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0.54545454545454541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0.54545454545454541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6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6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1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0.54545454545454541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0.45454545454545453</v>
      </c>
      <c r="H104" s="35">
        <f>H103/I103</f>
        <v>9.0909090909090912E-2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1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0.36363636363636365</v>
      </c>
      <c r="G106" s="35">
        <f>G105/I105</f>
        <v>0.45454545454545453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2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0.54545454545454541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6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0.31818181818181818</v>
      </c>
      <c r="G110" s="18">
        <f>G109/I109</f>
        <v>0.5</v>
      </c>
      <c r="H110" s="18">
        <f>H109/I109</f>
        <v>0.13636363636363635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topLeftCell="D78" zoomScale="85" zoomScaleNormal="85" workbookViewId="0">
      <selection activeCell="G104" sqref="G104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customHeight="1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53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1</v>
      </c>
      <c r="F5" s="7">
        <v>2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8</v>
      </c>
      <c r="S7" s="10">
        <v>2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0.72727272727272729</v>
      </c>
      <c r="S8" s="13">
        <f>S7/T7</f>
        <v>0.18181818181818182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0</v>
      </c>
      <c r="F9" s="7">
        <v>2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14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0</v>
      </c>
      <c r="F10" s="12">
        <f>F9/I9</f>
        <v>0.18181818181818182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0.63636363636363635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18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0.54545454545454541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4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8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0.63636363636363635</v>
      </c>
      <c r="E54" s="27">
        <f>E53/F53</f>
        <v>0.36363636363636365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0.72727272727272729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6</v>
      </c>
      <c r="E55" s="22">
        <v>5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3</v>
      </c>
      <c r="R55" s="25">
        <v>5</v>
      </c>
      <c r="S55" s="25">
        <v>2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0.54545454545454541</v>
      </c>
      <c r="E56" s="27">
        <f>E55/F55</f>
        <v>0.45454545454545453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0.27272727272727271</v>
      </c>
      <c r="R56" s="28">
        <f>R55/T55</f>
        <v>0.45454545454545453</v>
      </c>
      <c r="S56" s="28">
        <f>S55/T55</f>
        <v>0.18181818181818182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13</v>
      </c>
      <c r="E57" s="16">
        <f>E53+E55</f>
        <v>9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13</v>
      </c>
      <c r="S57" s="16">
        <f>S53+S55</f>
        <v>4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0.59090909090909094</v>
      </c>
      <c r="E58" s="18">
        <f>E57/F57</f>
        <v>0.40909090909090912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0.18181818181818182</v>
      </c>
      <c r="R58" s="18">
        <f>R57/T57</f>
        <v>0.59090909090909094</v>
      </c>
      <c r="S58" s="18">
        <f>S57/T57</f>
        <v>0.18181818181818182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3</v>
      </c>
      <c r="P101" s="34">
        <v>6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6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0.27272727272727271</v>
      </c>
      <c r="P103" s="18">
        <f>P102/R102</f>
        <v>0.54545454545454541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7</v>
      </c>
      <c r="H107" s="30">
        <v>4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0.63636363636363635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20</v>
      </c>
      <c r="H109" s="36">
        <f>H101+H103+H105+H107</f>
        <v>14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0.18181818181818182</v>
      </c>
      <c r="G110" s="18">
        <f>G109/I109</f>
        <v>0.45454545454545453</v>
      </c>
      <c r="H110" s="18">
        <f>H109/I109</f>
        <v>0.31818181818181818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topLeftCell="D71" zoomScale="70" zoomScaleNormal="70" workbookViewId="0">
      <selection activeCell="F104" sqref="F104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54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6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0.54545454545454541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5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0.45454545454545453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11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0.27272727272727271</v>
      </c>
      <c r="R10" s="18">
        <f>R9/T9</f>
        <v>0.5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8</v>
      </c>
      <c r="G11" s="16">
        <f>G5+G7+G9</f>
        <v>15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0.24242424242424243</v>
      </c>
      <c r="G12" s="18">
        <f>G11/I11</f>
        <v>0.45454545454545453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3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0.27272727272727271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10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0.22727272727272727</v>
      </c>
      <c r="R58" s="18">
        <f>R57/T57</f>
        <v>0.45454545454545453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1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0.63636363636363635</v>
      </c>
      <c r="H108" s="35">
        <f>H107/I107</f>
        <v>9.0909090909090912E-2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22</v>
      </c>
      <c r="H109" s="36">
        <f>H101+H103+H105+H107</f>
        <v>10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0.5</v>
      </c>
      <c r="H110" s="18">
        <f>H109/I109</f>
        <v>0.22727272727272727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topLeftCell="D77" zoomScale="70" zoomScaleNormal="70" workbookViewId="0">
      <selection activeCell="G106" sqref="G106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39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7</v>
      </c>
      <c r="H5" s="7">
        <v>1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0.63636363636363635</v>
      </c>
      <c r="H6" s="12">
        <f>H5/I5</f>
        <v>9.0909090909090912E-2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0</v>
      </c>
      <c r="F9" s="7">
        <v>0</v>
      </c>
      <c r="G9" s="7">
        <v>8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3</v>
      </c>
      <c r="R9" s="16">
        <f>R5+R7</f>
        <v>13</v>
      </c>
      <c r="S9" s="16">
        <f>S5+S7</f>
        <v>5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0.72727272727272729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0.13636363636363635</v>
      </c>
      <c r="R10" s="18">
        <f>R9/T9</f>
        <v>0.59090909090909094</v>
      </c>
      <c r="S10" s="18">
        <f>S9/T9</f>
        <v>0.22727272727272727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5</v>
      </c>
      <c r="G11" s="16">
        <f>G5+G7+G9</f>
        <v>22</v>
      </c>
      <c r="H11" s="16">
        <f>H5+H7+H9</f>
        <v>6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0.15151515151515152</v>
      </c>
      <c r="G12" s="18">
        <f>G11/I11</f>
        <v>0.66666666666666663</v>
      </c>
      <c r="H12" s="18">
        <f>H11/I11</f>
        <v>0.18181818181818182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7</v>
      </c>
      <c r="E53" s="22">
        <v>4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6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0.63636363636363635</v>
      </c>
      <c r="E54" s="27">
        <f>E53/F53</f>
        <v>0.36363636363636365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0.54545454545454541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3</v>
      </c>
      <c r="Q55" s="25">
        <v>1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0.27272727272727271</v>
      </c>
      <c r="Q56" s="28">
        <f>Q55/T55</f>
        <v>9.0909090909090912E-2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3</v>
      </c>
      <c r="Q57" s="16">
        <f>Q53+Q55</f>
        <v>3</v>
      </c>
      <c r="R57" s="16">
        <f>R53+R55</f>
        <v>9</v>
      </c>
      <c r="S57" s="16">
        <f>S53+S55</f>
        <v>7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0.13636363636363635</v>
      </c>
      <c r="Q58" s="18">
        <f>Q57/T57</f>
        <v>0.13636363636363635</v>
      </c>
      <c r="R58" s="18">
        <f>R57/T57</f>
        <v>0.40909090909090912</v>
      </c>
      <c r="S58" s="18">
        <f>S57/T57</f>
        <v>0.31818181818181818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2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0.54545454545454541</v>
      </c>
      <c r="H102" s="35">
        <f>H101/I101</f>
        <v>0.18181818181818182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0.36363636363636365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5</v>
      </c>
      <c r="H105" s="30">
        <v>5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</v>
      </c>
      <c r="G106" s="35">
        <f>G105/I105</f>
        <v>0.45454545454545453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22</v>
      </c>
      <c r="H109" s="36">
        <f>H101+H103+H105+H107</f>
        <v>12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0.18181818181818182</v>
      </c>
      <c r="G110" s="18">
        <f>G109/I109</f>
        <v>0.5</v>
      </c>
      <c r="H110" s="18">
        <f>H109/I109</f>
        <v>0.27272727272727271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topLeftCell="D83" zoomScale="70" zoomScaleNormal="70" workbookViewId="0">
      <selection activeCell="G105" sqref="G105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customHeight="1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55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6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1</v>
      </c>
      <c r="Q7" s="10">
        <v>3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0.27272727272727271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9</v>
      </c>
      <c r="S9" s="16">
        <f>S5+S7</f>
        <v>6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0.22727272727272727</v>
      </c>
      <c r="R10" s="18">
        <f>R9/T9</f>
        <v>0.40909090909090912</v>
      </c>
      <c r="S10" s="18">
        <f>S9/T9</f>
        <v>0.27272727272727271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17</v>
      </c>
      <c r="H11" s="16">
        <f>H5+H7+H9</f>
        <v>9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0.51515151515151514</v>
      </c>
      <c r="H12" s="18">
        <f>H11/I11</f>
        <v>0.27272727272727271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9.0909090909090912E-2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0.18181818181818182</v>
      </c>
      <c r="R56" s="28">
        <f>R55/T55</f>
        <v>0.45454545454545453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12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0.54545454545454541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3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0.54545454545454541</v>
      </c>
      <c r="H102" s="35">
        <f>H101/I101</f>
        <v>0.27272727272727271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0.36363636363636365</v>
      </c>
      <c r="G106" s="35">
        <f>G105/I105</f>
        <v>0.36363636363636365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20</v>
      </c>
      <c r="H109" s="36">
        <f>H101+H103+H105+H107</f>
        <v>12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0.45454545454545453</v>
      </c>
      <c r="H110" s="18">
        <f>H109/I109</f>
        <v>0.27272727272727271</v>
      </c>
      <c r="I110" s="18">
        <f>I109/I109</f>
        <v>1</v>
      </c>
    </row>
  </sheetData>
  <mergeCells count="14">
    <mergeCell ref="G2:H2"/>
    <mergeCell ref="B5:B6"/>
    <mergeCell ref="M5:M6"/>
    <mergeCell ref="B7:B8"/>
    <mergeCell ref="M7:M8"/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topLeftCell="F84" zoomScale="115" zoomScaleNormal="115" workbookViewId="0">
      <selection activeCell="R3" sqref="R3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customHeight="1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56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1</v>
      </c>
      <c r="F5" s="7">
        <v>2</v>
      </c>
      <c r="G5" s="7">
        <v>3</v>
      </c>
      <c r="H5" s="7">
        <v>5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0.27272727272727271</v>
      </c>
      <c r="H6" s="12">
        <f>H5/I5</f>
        <v>0.45454545454545453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3</v>
      </c>
      <c r="G7" s="7">
        <v>5</v>
      </c>
      <c r="H7" s="7">
        <v>3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8</v>
      </c>
      <c r="S7" s="10">
        <v>1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0.72727272727272729</v>
      </c>
      <c r="S8" s="13">
        <f>S7/T7</f>
        <v>9.0909090909090912E-2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0.18181818181818182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7</v>
      </c>
      <c r="S53" s="25">
        <v>2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0.63636363636363635</v>
      </c>
      <c r="S54" s="28">
        <f>S53/T53</f>
        <v>0.18181818181818182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15</v>
      </c>
      <c r="E57" s="16">
        <f>E53+E55</f>
        <v>7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13</v>
      </c>
      <c r="S57" s="16">
        <f>S53+S55</f>
        <v>5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0.68181818181818177</v>
      </c>
      <c r="E58" s="18">
        <f>E57/F57</f>
        <v>0.31818181818181818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0.59090909090909094</v>
      </c>
      <c r="S58" s="18">
        <f>S57/T57</f>
        <v>0.22727272727272727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6</v>
      </c>
      <c r="Q101" s="34">
        <v>1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6</v>
      </c>
      <c r="Q102" s="16">
        <f>Q101</f>
        <v>1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8</v>
      </c>
      <c r="H103" s="30">
        <v>1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0.54545454545454541</v>
      </c>
      <c r="Q103" s="18">
        <f>Q102/R102</f>
        <v>9.0909090909090912E-2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0.72727272727272729</v>
      </c>
      <c r="H104" s="35">
        <f>H103/I103</f>
        <v>9.0909090909090912E-2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0</v>
      </c>
      <c r="F105" s="30">
        <v>3</v>
      </c>
      <c r="G105" s="30">
        <v>6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0.27272727272727271</v>
      </c>
      <c r="G106" s="35">
        <f>G105/I105</f>
        <v>0.54545454545454541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5</v>
      </c>
      <c r="H107" s="30">
        <v>4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0.18181818181818182</v>
      </c>
      <c r="G108" s="35">
        <f>G107/I107</f>
        <v>0.45454545454545453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8</v>
      </c>
      <c r="G109" s="36">
        <f>G101+G103+G105+G107</f>
        <v>24</v>
      </c>
      <c r="H109" s="36">
        <f>H101+H103+H105+H107</f>
        <v>11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2.2727272727272728E-2</v>
      </c>
      <c r="F110" s="18">
        <f>F109/I109</f>
        <v>0.18181818181818182</v>
      </c>
      <c r="G110" s="18">
        <f>G109/I109</f>
        <v>0.54545454545454541</v>
      </c>
      <c r="H110" s="18">
        <f>H109/I109</f>
        <v>0.25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topLeftCell="F88" workbookViewId="0">
      <selection activeCell="S88" sqref="S88"/>
    </sheetView>
  </sheetViews>
  <sheetFormatPr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6640625" style="1" customWidth="1"/>
    <col min="258" max="258" width="12.109375" style="1" customWidth="1"/>
    <col min="259" max="259" width="55.109375" style="1" customWidth="1"/>
    <col min="260" max="260" width="16.33203125" style="1" bestFit="1" customWidth="1"/>
    <col min="261" max="261" width="21.109375" style="1" bestFit="1" customWidth="1"/>
    <col min="262" max="262" width="13.44140625" style="1" bestFit="1" customWidth="1"/>
    <col min="263" max="263" width="10.332031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332031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332031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664062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6640625" style="1" customWidth="1"/>
    <col min="514" max="514" width="12.109375" style="1" customWidth="1"/>
    <col min="515" max="515" width="55.109375" style="1" customWidth="1"/>
    <col min="516" max="516" width="16.33203125" style="1" bestFit="1" customWidth="1"/>
    <col min="517" max="517" width="21.109375" style="1" bestFit="1" customWidth="1"/>
    <col min="518" max="518" width="13.44140625" style="1" bestFit="1" customWidth="1"/>
    <col min="519" max="519" width="10.332031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332031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332031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664062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6640625" style="1" customWidth="1"/>
    <col min="770" max="770" width="12.109375" style="1" customWidth="1"/>
    <col min="771" max="771" width="55.109375" style="1" customWidth="1"/>
    <col min="772" max="772" width="16.33203125" style="1" bestFit="1" customWidth="1"/>
    <col min="773" max="773" width="21.109375" style="1" bestFit="1" customWidth="1"/>
    <col min="774" max="774" width="13.44140625" style="1" bestFit="1" customWidth="1"/>
    <col min="775" max="775" width="10.332031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332031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332031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664062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6640625" style="1" customWidth="1"/>
    <col min="1026" max="1026" width="12.109375" style="1" customWidth="1"/>
    <col min="1027" max="1027" width="55.109375" style="1" customWidth="1"/>
    <col min="1028" max="1028" width="16.33203125" style="1" bestFit="1" customWidth="1"/>
    <col min="1029" max="1029" width="21.109375" style="1" bestFit="1" customWidth="1"/>
    <col min="1030" max="1030" width="13.44140625" style="1" bestFit="1" customWidth="1"/>
    <col min="1031" max="1031" width="10.332031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332031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332031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664062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6640625" style="1" customWidth="1"/>
    <col min="1282" max="1282" width="12.109375" style="1" customWidth="1"/>
    <col min="1283" max="1283" width="55.109375" style="1" customWidth="1"/>
    <col min="1284" max="1284" width="16.33203125" style="1" bestFit="1" customWidth="1"/>
    <col min="1285" max="1285" width="21.109375" style="1" bestFit="1" customWidth="1"/>
    <col min="1286" max="1286" width="13.44140625" style="1" bestFit="1" customWidth="1"/>
    <col min="1287" max="1287" width="10.332031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332031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332031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664062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6640625" style="1" customWidth="1"/>
    <col min="1538" max="1538" width="12.109375" style="1" customWidth="1"/>
    <col min="1539" max="1539" width="55.109375" style="1" customWidth="1"/>
    <col min="1540" max="1540" width="16.33203125" style="1" bestFit="1" customWidth="1"/>
    <col min="1541" max="1541" width="21.109375" style="1" bestFit="1" customWidth="1"/>
    <col min="1542" max="1542" width="13.44140625" style="1" bestFit="1" customWidth="1"/>
    <col min="1543" max="1543" width="10.332031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332031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332031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664062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6640625" style="1" customWidth="1"/>
    <col min="1794" max="1794" width="12.109375" style="1" customWidth="1"/>
    <col min="1795" max="1795" width="55.109375" style="1" customWidth="1"/>
    <col min="1796" max="1796" width="16.33203125" style="1" bestFit="1" customWidth="1"/>
    <col min="1797" max="1797" width="21.109375" style="1" bestFit="1" customWidth="1"/>
    <col min="1798" max="1798" width="13.44140625" style="1" bestFit="1" customWidth="1"/>
    <col min="1799" max="1799" width="10.332031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332031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332031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664062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6640625" style="1" customWidth="1"/>
    <col min="2050" max="2050" width="12.109375" style="1" customWidth="1"/>
    <col min="2051" max="2051" width="55.109375" style="1" customWidth="1"/>
    <col min="2052" max="2052" width="16.33203125" style="1" bestFit="1" customWidth="1"/>
    <col min="2053" max="2053" width="21.109375" style="1" bestFit="1" customWidth="1"/>
    <col min="2054" max="2054" width="13.44140625" style="1" bestFit="1" customWidth="1"/>
    <col min="2055" max="2055" width="10.332031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332031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332031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664062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6640625" style="1" customWidth="1"/>
    <col min="2306" max="2306" width="12.109375" style="1" customWidth="1"/>
    <col min="2307" max="2307" width="55.109375" style="1" customWidth="1"/>
    <col min="2308" max="2308" width="16.33203125" style="1" bestFit="1" customWidth="1"/>
    <col min="2309" max="2309" width="21.109375" style="1" bestFit="1" customWidth="1"/>
    <col min="2310" max="2310" width="13.44140625" style="1" bestFit="1" customWidth="1"/>
    <col min="2311" max="2311" width="10.332031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332031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332031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664062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6640625" style="1" customWidth="1"/>
    <col min="2562" max="2562" width="12.109375" style="1" customWidth="1"/>
    <col min="2563" max="2563" width="55.109375" style="1" customWidth="1"/>
    <col min="2564" max="2564" width="16.33203125" style="1" bestFit="1" customWidth="1"/>
    <col min="2565" max="2565" width="21.109375" style="1" bestFit="1" customWidth="1"/>
    <col min="2566" max="2566" width="13.44140625" style="1" bestFit="1" customWidth="1"/>
    <col min="2567" max="2567" width="10.332031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332031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332031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664062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6640625" style="1" customWidth="1"/>
    <col min="2818" max="2818" width="12.109375" style="1" customWidth="1"/>
    <col min="2819" max="2819" width="55.109375" style="1" customWidth="1"/>
    <col min="2820" max="2820" width="16.33203125" style="1" bestFit="1" customWidth="1"/>
    <col min="2821" max="2821" width="21.109375" style="1" bestFit="1" customWidth="1"/>
    <col min="2822" max="2822" width="13.44140625" style="1" bestFit="1" customWidth="1"/>
    <col min="2823" max="2823" width="10.332031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332031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332031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664062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6640625" style="1" customWidth="1"/>
    <col min="3074" max="3074" width="12.109375" style="1" customWidth="1"/>
    <col min="3075" max="3075" width="55.109375" style="1" customWidth="1"/>
    <col min="3076" max="3076" width="16.33203125" style="1" bestFit="1" customWidth="1"/>
    <col min="3077" max="3077" width="21.109375" style="1" bestFit="1" customWidth="1"/>
    <col min="3078" max="3078" width="13.44140625" style="1" bestFit="1" customWidth="1"/>
    <col min="3079" max="3079" width="10.332031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332031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332031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664062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6640625" style="1" customWidth="1"/>
    <col min="3330" max="3330" width="12.109375" style="1" customWidth="1"/>
    <col min="3331" max="3331" width="55.109375" style="1" customWidth="1"/>
    <col min="3332" max="3332" width="16.33203125" style="1" bestFit="1" customWidth="1"/>
    <col min="3333" max="3333" width="21.109375" style="1" bestFit="1" customWidth="1"/>
    <col min="3334" max="3334" width="13.44140625" style="1" bestFit="1" customWidth="1"/>
    <col min="3335" max="3335" width="10.332031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332031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332031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664062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6640625" style="1" customWidth="1"/>
    <col min="3586" max="3586" width="12.109375" style="1" customWidth="1"/>
    <col min="3587" max="3587" width="55.109375" style="1" customWidth="1"/>
    <col min="3588" max="3588" width="16.33203125" style="1" bestFit="1" customWidth="1"/>
    <col min="3589" max="3589" width="21.109375" style="1" bestFit="1" customWidth="1"/>
    <col min="3590" max="3590" width="13.44140625" style="1" bestFit="1" customWidth="1"/>
    <col min="3591" max="3591" width="10.332031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332031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332031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664062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6640625" style="1" customWidth="1"/>
    <col min="3842" max="3842" width="12.109375" style="1" customWidth="1"/>
    <col min="3843" max="3843" width="55.109375" style="1" customWidth="1"/>
    <col min="3844" max="3844" width="16.33203125" style="1" bestFit="1" customWidth="1"/>
    <col min="3845" max="3845" width="21.109375" style="1" bestFit="1" customWidth="1"/>
    <col min="3846" max="3846" width="13.44140625" style="1" bestFit="1" customWidth="1"/>
    <col min="3847" max="3847" width="10.332031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332031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332031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664062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6640625" style="1" customWidth="1"/>
    <col min="4098" max="4098" width="12.109375" style="1" customWidth="1"/>
    <col min="4099" max="4099" width="55.109375" style="1" customWidth="1"/>
    <col min="4100" max="4100" width="16.33203125" style="1" bestFit="1" customWidth="1"/>
    <col min="4101" max="4101" width="21.109375" style="1" bestFit="1" customWidth="1"/>
    <col min="4102" max="4102" width="13.44140625" style="1" bestFit="1" customWidth="1"/>
    <col min="4103" max="4103" width="10.332031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332031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332031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664062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6640625" style="1" customWidth="1"/>
    <col min="4354" max="4354" width="12.109375" style="1" customWidth="1"/>
    <col min="4355" max="4355" width="55.109375" style="1" customWidth="1"/>
    <col min="4356" max="4356" width="16.33203125" style="1" bestFit="1" customWidth="1"/>
    <col min="4357" max="4357" width="21.109375" style="1" bestFit="1" customWidth="1"/>
    <col min="4358" max="4358" width="13.44140625" style="1" bestFit="1" customWidth="1"/>
    <col min="4359" max="4359" width="10.332031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332031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332031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664062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6640625" style="1" customWidth="1"/>
    <col min="4610" max="4610" width="12.109375" style="1" customWidth="1"/>
    <col min="4611" max="4611" width="55.109375" style="1" customWidth="1"/>
    <col min="4612" max="4612" width="16.33203125" style="1" bestFit="1" customWidth="1"/>
    <col min="4613" max="4613" width="21.109375" style="1" bestFit="1" customWidth="1"/>
    <col min="4614" max="4614" width="13.44140625" style="1" bestFit="1" customWidth="1"/>
    <col min="4615" max="4615" width="10.332031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332031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332031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664062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6640625" style="1" customWidth="1"/>
    <col min="4866" max="4866" width="12.109375" style="1" customWidth="1"/>
    <col min="4867" max="4867" width="55.109375" style="1" customWidth="1"/>
    <col min="4868" max="4868" width="16.33203125" style="1" bestFit="1" customWidth="1"/>
    <col min="4869" max="4869" width="21.109375" style="1" bestFit="1" customWidth="1"/>
    <col min="4870" max="4870" width="13.44140625" style="1" bestFit="1" customWidth="1"/>
    <col min="4871" max="4871" width="10.332031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332031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332031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664062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6640625" style="1" customWidth="1"/>
    <col min="5122" max="5122" width="12.109375" style="1" customWidth="1"/>
    <col min="5123" max="5123" width="55.109375" style="1" customWidth="1"/>
    <col min="5124" max="5124" width="16.33203125" style="1" bestFit="1" customWidth="1"/>
    <col min="5125" max="5125" width="21.109375" style="1" bestFit="1" customWidth="1"/>
    <col min="5126" max="5126" width="13.44140625" style="1" bestFit="1" customWidth="1"/>
    <col min="5127" max="5127" width="10.332031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332031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332031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664062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6640625" style="1" customWidth="1"/>
    <col min="5378" max="5378" width="12.109375" style="1" customWidth="1"/>
    <col min="5379" max="5379" width="55.109375" style="1" customWidth="1"/>
    <col min="5380" max="5380" width="16.33203125" style="1" bestFit="1" customWidth="1"/>
    <col min="5381" max="5381" width="21.109375" style="1" bestFit="1" customWidth="1"/>
    <col min="5382" max="5382" width="13.44140625" style="1" bestFit="1" customWidth="1"/>
    <col min="5383" max="5383" width="10.332031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332031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332031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664062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6640625" style="1" customWidth="1"/>
    <col min="5634" max="5634" width="12.109375" style="1" customWidth="1"/>
    <col min="5635" max="5635" width="55.109375" style="1" customWidth="1"/>
    <col min="5636" max="5636" width="16.33203125" style="1" bestFit="1" customWidth="1"/>
    <col min="5637" max="5637" width="21.109375" style="1" bestFit="1" customWidth="1"/>
    <col min="5638" max="5638" width="13.44140625" style="1" bestFit="1" customWidth="1"/>
    <col min="5639" max="5639" width="10.332031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332031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332031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664062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6640625" style="1" customWidth="1"/>
    <col min="5890" max="5890" width="12.109375" style="1" customWidth="1"/>
    <col min="5891" max="5891" width="55.109375" style="1" customWidth="1"/>
    <col min="5892" max="5892" width="16.33203125" style="1" bestFit="1" customWidth="1"/>
    <col min="5893" max="5893" width="21.109375" style="1" bestFit="1" customWidth="1"/>
    <col min="5894" max="5894" width="13.44140625" style="1" bestFit="1" customWidth="1"/>
    <col min="5895" max="5895" width="10.332031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332031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332031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664062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6640625" style="1" customWidth="1"/>
    <col min="6146" max="6146" width="12.109375" style="1" customWidth="1"/>
    <col min="6147" max="6147" width="55.109375" style="1" customWidth="1"/>
    <col min="6148" max="6148" width="16.33203125" style="1" bestFit="1" customWidth="1"/>
    <col min="6149" max="6149" width="21.109375" style="1" bestFit="1" customWidth="1"/>
    <col min="6150" max="6150" width="13.44140625" style="1" bestFit="1" customWidth="1"/>
    <col min="6151" max="6151" width="10.332031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332031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332031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664062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6640625" style="1" customWidth="1"/>
    <col min="6402" max="6402" width="12.109375" style="1" customWidth="1"/>
    <col min="6403" max="6403" width="55.109375" style="1" customWidth="1"/>
    <col min="6404" max="6404" width="16.33203125" style="1" bestFit="1" customWidth="1"/>
    <col min="6405" max="6405" width="21.109375" style="1" bestFit="1" customWidth="1"/>
    <col min="6406" max="6406" width="13.44140625" style="1" bestFit="1" customWidth="1"/>
    <col min="6407" max="6407" width="10.332031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332031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332031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664062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6640625" style="1" customWidth="1"/>
    <col min="6658" max="6658" width="12.109375" style="1" customWidth="1"/>
    <col min="6659" max="6659" width="55.109375" style="1" customWidth="1"/>
    <col min="6660" max="6660" width="16.33203125" style="1" bestFit="1" customWidth="1"/>
    <col min="6661" max="6661" width="21.109375" style="1" bestFit="1" customWidth="1"/>
    <col min="6662" max="6662" width="13.44140625" style="1" bestFit="1" customWidth="1"/>
    <col min="6663" max="6663" width="10.332031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332031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332031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664062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6640625" style="1" customWidth="1"/>
    <col min="6914" max="6914" width="12.109375" style="1" customWidth="1"/>
    <col min="6915" max="6915" width="55.109375" style="1" customWidth="1"/>
    <col min="6916" max="6916" width="16.33203125" style="1" bestFit="1" customWidth="1"/>
    <col min="6917" max="6917" width="21.109375" style="1" bestFit="1" customWidth="1"/>
    <col min="6918" max="6918" width="13.44140625" style="1" bestFit="1" customWidth="1"/>
    <col min="6919" max="6919" width="10.332031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332031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332031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664062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6640625" style="1" customWidth="1"/>
    <col min="7170" max="7170" width="12.109375" style="1" customWidth="1"/>
    <col min="7171" max="7171" width="55.109375" style="1" customWidth="1"/>
    <col min="7172" max="7172" width="16.33203125" style="1" bestFit="1" customWidth="1"/>
    <col min="7173" max="7173" width="21.109375" style="1" bestFit="1" customWidth="1"/>
    <col min="7174" max="7174" width="13.44140625" style="1" bestFit="1" customWidth="1"/>
    <col min="7175" max="7175" width="10.332031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332031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332031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664062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6640625" style="1" customWidth="1"/>
    <col min="7426" max="7426" width="12.109375" style="1" customWidth="1"/>
    <col min="7427" max="7427" width="55.109375" style="1" customWidth="1"/>
    <col min="7428" max="7428" width="16.33203125" style="1" bestFit="1" customWidth="1"/>
    <col min="7429" max="7429" width="21.109375" style="1" bestFit="1" customWidth="1"/>
    <col min="7430" max="7430" width="13.44140625" style="1" bestFit="1" customWidth="1"/>
    <col min="7431" max="7431" width="10.332031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332031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332031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664062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6640625" style="1" customWidth="1"/>
    <col min="7682" max="7682" width="12.109375" style="1" customWidth="1"/>
    <col min="7683" max="7683" width="55.109375" style="1" customWidth="1"/>
    <col min="7684" max="7684" width="16.33203125" style="1" bestFit="1" customWidth="1"/>
    <col min="7685" max="7685" width="21.109375" style="1" bestFit="1" customWidth="1"/>
    <col min="7686" max="7686" width="13.44140625" style="1" bestFit="1" customWidth="1"/>
    <col min="7687" max="7687" width="10.332031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332031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332031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664062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6640625" style="1" customWidth="1"/>
    <col min="7938" max="7938" width="12.109375" style="1" customWidth="1"/>
    <col min="7939" max="7939" width="55.109375" style="1" customWidth="1"/>
    <col min="7940" max="7940" width="16.33203125" style="1" bestFit="1" customWidth="1"/>
    <col min="7941" max="7941" width="21.109375" style="1" bestFit="1" customWidth="1"/>
    <col min="7942" max="7942" width="13.44140625" style="1" bestFit="1" customWidth="1"/>
    <col min="7943" max="7943" width="10.332031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332031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332031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664062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6640625" style="1" customWidth="1"/>
    <col min="8194" max="8194" width="12.109375" style="1" customWidth="1"/>
    <col min="8195" max="8195" width="55.109375" style="1" customWidth="1"/>
    <col min="8196" max="8196" width="16.33203125" style="1" bestFit="1" customWidth="1"/>
    <col min="8197" max="8197" width="21.109375" style="1" bestFit="1" customWidth="1"/>
    <col min="8198" max="8198" width="13.44140625" style="1" bestFit="1" customWidth="1"/>
    <col min="8199" max="8199" width="10.332031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332031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332031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664062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6640625" style="1" customWidth="1"/>
    <col min="8450" max="8450" width="12.109375" style="1" customWidth="1"/>
    <col min="8451" max="8451" width="55.109375" style="1" customWidth="1"/>
    <col min="8452" max="8452" width="16.33203125" style="1" bestFit="1" customWidth="1"/>
    <col min="8453" max="8453" width="21.109375" style="1" bestFit="1" customWidth="1"/>
    <col min="8454" max="8454" width="13.44140625" style="1" bestFit="1" customWidth="1"/>
    <col min="8455" max="8455" width="10.332031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332031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332031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664062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6640625" style="1" customWidth="1"/>
    <col min="8706" max="8706" width="12.109375" style="1" customWidth="1"/>
    <col min="8707" max="8707" width="55.109375" style="1" customWidth="1"/>
    <col min="8708" max="8708" width="16.33203125" style="1" bestFit="1" customWidth="1"/>
    <col min="8709" max="8709" width="21.109375" style="1" bestFit="1" customWidth="1"/>
    <col min="8710" max="8710" width="13.44140625" style="1" bestFit="1" customWidth="1"/>
    <col min="8711" max="8711" width="10.332031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332031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332031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664062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6640625" style="1" customWidth="1"/>
    <col min="8962" max="8962" width="12.109375" style="1" customWidth="1"/>
    <col min="8963" max="8963" width="55.109375" style="1" customWidth="1"/>
    <col min="8964" max="8964" width="16.33203125" style="1" bestFit="1" customWidth="1"/>
    <col min="8965" max="8965" width="21.109375" style="1" bestFit="1" customWidth="1"/>
    <col min="8966" max="8966" width="13.44140625" style="1" bestFit="1" customWidth="1"/>
    <col min="8967" max="8967" width="10.332031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332031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332031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664062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6640625" style="1" customWidth="1"/>
    <col min="9218" max="9218" width="12.109375" style="1" customWidth="1"/>
    <col min="9219" max="9219" width="55.109375" style="1" customWidth="1"/>
    <col min="9220" max="9220" width="16.33203125" style="1" bestFit="1" customWidth="1"/>
    <col min="9221" max="9221" width="21.109375" style="1" bestFit="1" customWidth="1"/>
    <col min="9222" max="9222" width="13.44140625" style="1" bestFit="1" customWidth="1"/>
    <col min="9223" max="9223" width="10.332031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332031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332031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664062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6640625" style="1" customWidth="1"/>
    <col min="9474" max="9474" width="12.109375" style="1" customWidth="1"/>
    <col min="9475" max="9475" width="55.109375" style="1" customWidth="1"/>
    <col min="9476" max="9476" width="16.33203125" style="1" bestFit="1" customWidth="1"/>
    <col min="9477" max="9477" width="21.109375" style="1" bestFit="1" customWidth="1"/>
    <col min="9478" max="9478" width="13.44140625" style="1" bestFit="1" customWidth="1"/>
    <col min="9479" max="9479" width="10.332031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332031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332031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664062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6640625" style="1" customWidth="1"/>
    <col min="9730" max="9730" width="12.109375" style="1" customWidth="1"/>
    <col min="9731" max="9731" width="55.109375" style="1" customWidth="1"/>
    <col min="9732" max="9732" width="16.33203125" style="1" bestFit="1" customWidth="1"/>
    <col min="9733" max="9733" width="21.109375" style="1" bestFit="1" customWidth="1"/>
    <col min="9734" max="9734" width="13.44140625" style="1" bestFit="1" customWidth="1"/>
    <col min="9735" max="9735" width="10.332031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332031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332031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664062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6640625" style="1" customWidth="1"/>
    <col min="9986" max="9986" width="12.109375" style="1" customWidth="1"/>
    <col min="9987" max="9987" width="55.109375" style="1" customWidth="1"/>
    <col min="9988" max="9988" width="16.33203125" style="1" bestFit="1" customWidth="1"/>
    <col min="9989" max="9989" width="21.109375" style="1" bestFit="1" customWidth="1"/>
    <col min="9990" max="9990" width="13.44140625" style="1" bestFit="1" customWidth="1"/>
    <col min="9991" max="9991" width="10.332031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332031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332031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664062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6640625" style="1" customWidth="1"/>
    <col min="10242" max="10242" width="12.109375" style="1" customWidth="1"/>
    <col min="10243" max="10243" width="55.109375" style="1" customWidth="1"/>
    <col min="10244" max="10244" width="16.33203125" style="1" bestFit="1" customWidth="1"/>
    <col min="10245" max="10245" width="21.109375" style="1" bestFit="1" customWidth="1"/>
    <col min="10246" max="10246" width="13.44140625" style="1" bestFit="1" customWidth="1"/>
    <col min="10247" max="10247" width="10.332031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332031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332031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664062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6640625" style="1" customWidth="1"/>
    <col min="10498" max="10498" width="12.109375" style="1" customWidth="1"/>
    <col min="10499" max="10499" width="55.109375" style="1" customWidth="1"/>
    <col min="10500" max="10500" width="16.33203125" style="1" bestFit="1" customWidth="1"/>
    <col min="10501" max="10501" width="21.109375" style="1" bestFit="1" customWidth="1"/>
    <col min="10502" max="10502" width="13.44140625" style="1" bestFit="1" customWidth="1"/>
    <col min="10503" max="10503" width="10.332031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332031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332031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664062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6640625" style="1" customWidth="1"/>
    <col min="10754" max="10754" width="12.109375" style="1" customWidth="1"/>
    <col min="10755" max="10755" width="55.109375" style="1" customWidth="1"/>
    <col min="10756" max="10756" width="16.33203125" style="1" bestFit="1" customWidth="1"/>
    <col min="10757" max="10757" width="21.109375" style="1" bestFit="1" customWidth="1"/>
    <col min="10758" max="10758" width="13.44140625" style="1" bestFit="1" customWidth="1"/>
    <col min="10759" max="10759" width="10.332031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332031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332031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664062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6640625" style="1" customWidth="1"/>
    <col min="11010" max="11010" width="12.109375" style="1" customWidth="1"/>
    <col min="11011" max="11011" width="55.109375" style="1" customWidth="1"/>
    <col min="11012" max="11012" width="16.33203125" style="1" bestFit="1" customWidth="1"/>
    <col min="11013" max="11013" width="21.109375" style="1" bestFit="1" customWidth="1"/>
    <col min="11014" max="11014" width="13.44140625" style="1" bestFit="1" customWidth="1"/>
    <col min="11015" max="11015" width="10.332031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332031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332031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664062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6640625" style="1" customWidth="1"/>
    <col min="11266" max="11266" width="12.109375" style="1" customWidth="1"/>
    <col min="11267" max="11267" width="55.109375" style="1" customWidth="1"/>
    <col min="11268" max="11268" width="16.33203125" style="1" bestFit="1" customWidth="1"/>
    <col min="11269" max="11269" width="21.109375" style="1" bestFit="1" customWidth="1"/>
    <col min="11270" max="11270" width="13.44140625" style="1" bestFit="1" customWidth="1"/>
    <col min="11271" max="11271" width="10.332031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332031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332031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664062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6640625" style="1" customWidth="1"/>
    <col min="11522" max="11522" width="12.109375" style="1" customWidth="1"/>
    <col min="11523" max="11523" width="55.109375" style="1" customWidth="1"/>
    <col min="11524" max="11524" width="16.33203125" style="1" bestFit="1" customWidth="1"/>
    <col min="11525" max="11525" width="21.109375" style="1" bestFit="1" customWidth="1"/>
    <col min="11526" max="11526" width="13.44140625" style="1" bestFit="1" customWidth="1"/>
    <col min="11527" max="11527" width="10.332031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332031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332031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664062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6640625" style="1" customWidth="1"/>
    <col min="11778" max="11778" width="12.109375" style="1" customWidth="1"/>
    <col min="11779" max="11779" width="55.109375" style="1" customWidth="1"/>
    <col min="11780" max="11780" width="16.33203125" style="1" bestFit="1" customWidth="1"/>
    <col min="11781" max="11781" width="21.109375" style="1" bestFit="1" customWidth="1"/>
    <col min="11782" max="11782" width="13.44140625" style="1" bestFit="1" customWidth="1"/>
    <col min="11783" max="11783" width="10.332031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332031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332031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664062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6640625" style="1" customWidth="1"/>
    <col min="12034" max="12034" width="12.109375" style="1" customWidth="1"/>
    <col min="12035" max="12035" width="55.109375" style="1" customWidth="1"/>
    <col min="12036" max="12036" width="16.33203125" style="1" bestFit="1" customWidth="1"/>
    <col min="12037" max="12037" width="21.109375" style="1" bestFit="1" customWidth="1"/>
    <col min="12038" max="12038" width="13.44140625" style="1" bestFit="1" customWidth="1"/>
    <col min="12039" max="12039" width="10.332031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332031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332031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664062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6640625" style="1" customWidth="1"/>
    <col min="12290" max="12290" width="12.109375" style="1" customWidth="1"/>
    <col min="12291" max="12291" width="55.109375" style="1" customWidth="1"/>
    <col min="12292" max="12292" width="16.33203125" style="1" bestFit="1" customWidth="1"/>
    <col min="12293" max="12293" width="21.109375" style="1" bestFit="1" customWidth="1"/>
    <col min="12294" max="12294" width="13.44140625" style="1" bestFit="1" customWidth="1"/>
    <col min="12295" max="12295" width="10.332031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332031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332031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664062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6640625" style="1" customWidth="1"/>
    <col min="12546" max="12546" width="12.109375" style="1" customWidth="1"/>
    <col min="12547" max="12547" width="55.109375" style="1" customWidth="1"/>
    <col min="12548" max="12548" width="16.33203125" style="1" bestFit="1" customWidth="1"/>
    <col min="12549" max="12549" width="21.109375" style="1" bestFit="1" customWidth="1"/>
    <col min="12550" max="12550" width="13.44140625" style="1" bestFit="1" customWidth="1"/>
    <col min="12551" max="12551" width="10.332031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332031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332031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664062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6640625" style="1" customWidth="1"/>
    <col min="12802" max="12802" width="12.109375" style="1" customWidth="1"/>
    <col min="12803" max="12803" width="55.109375" style="1" customWidth="1"/>
    <col min="12804" max="12804" width="16.33203125" style="1" bestFit="1" customWidth="1"/>
    <col min="12805" max="12805" width="21.109375" style="1" bestFit="1" customWidth="1"/>
    <col min="12806" max="12806" width="13.44140625" style="1" bestFit="1" customWidth="1"/>
    <col min="12807" max="12807" width="10.332031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332031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332031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664062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6640625" style="1" customWidth="1"/>
    <col min="13058" max="13058" width="12.109375" style="1" customWidth="1"/>
    <col min="13059" max="13059" width="55.109375" style="1" customWidth="1"/>
    <col min="13060" max="13060" width="16.33203125" style="1" bestFit="1" customWidth="1"/>
    <col min="13061" max="13061" width="21.109375" style="1" bestFit="1" customWidth="1"/>
    <col min="13062" max="13062" width="13.44140625" style="1" bestFit="1" customWidth="1"/>
    <col min="13063" max="13063" width="10.332031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332031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332031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664062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6640625" style="1" customWidth="1"/>
    <col min="13314" max="13314" width="12.109375" style="1" customWidth="1"/>
    <col min="13315" max="13315" width="55.109375" style="1" customWidth="1"/>
    <col min="13316" max="13316" width="16.33203125" style="1" bestFit="1" customWidth="1"/>
    <col min="13317" max="13317" width="21.109375" style="1" bestFit="1" customWidth="1"/>
    <col min="13318" max="13318" width="13.44140625" style="1" bestFit="1" customWidth="1"/>
    <col min="13319" max="13319" width="10.332031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332031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332031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664062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6640625" style="1" customWidth="1"/>
    <col min="13570" max="13570" width="12.109375" style="1" customWidth="1"/>
    <col min="13571" max="13571" width="55.109375" style="1" customWidth="1"/>
    <col min="13572" max="13572" width="16.33203125" style="1" bestFit="1" customWidth="1"/>
    <col min="13573" max="13573" width="21.109375" style="1" bestFit="1" customWidth="1"/>
    <col min="13574" max="13574" width="13.44140625" style="1" bestFit="1" customWidth="1"/>
    <col min="13575" max="13575" width="10.332031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332031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332031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664062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6640625" style="1" customWidth="1"/>
    <col min="13826" max="13826" width="12.109375" style="1" customWidth="1"/>
    <col min="13827" max="13827" width="55.109375" style="1" customWidth="1"/>
    <col min="13828" max="13828" width="16.33203125" style="1" bestFit="1" customWidth="1"/>
    <col min="13829" max="13829" width="21.109375" style="1" bestFit="1" customWidth="1"/>
    <col min="13830" max="13830" width="13.44140625" style="1" bestFit="1" customWidth="1"/>
    <col min="13831" max="13831" width="10.332031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332031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332031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664062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6640625" style="1" customWidth="1"/>
    <col min="14082" max="14082" width="12.109375" style="1" customWidth="1"/>
    <col min="14083" max="14083" width="55.109375" style="1" customWidth="1"/>
    <col min="14084" max="14084" width="16.33203125" style="1" bestFit="1" customWidth="1"/>
    <col min="14085" max="14085" width="21.109375" style="1" bestFit="1" customWidth="1"/>
    <col min="14086" max="14086" width="13.44140625" style="1" bestFit="1" customWidth="1"/>
    <col min="14087" max="14087" width="10.332031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332031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332031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664062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6640625" style="1" customWidth="1"/>
    <col min="14338" max="14338" width="12.109375" style="1" customWidth="1"/>
    <col min="14339" max="14339" width="55.109375" style="1" customWidth="1"/>
    <col min="14340" max="14340" width="16.33203125" style="1" bestFit="1" customWidth="1"/>
    <col min="14341" max="14341" width="21.109375" style="1" bestFit="1" customWidth="1"/>
    <col min="14342" max="14342" width="13.44140625" style="1" bestFit="1" customWidth="1"/>
    <col min="14343" max="14343" width="10.332031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332031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332031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664062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6640625" style="1" customWidth="1"/>
    <col min="14594" max="14594" width="12.109375" style="1" customWidth="1"/>
    <col min="14595" max="14595" width="55.109375" style="1" customWidth="1"/>
    <col min="14596" max="14596" width="16.33203125" style="1" bestFit="1" customWidth="1"/>
    <col min="14597" max="14597" width="21.109375" style="1" bestFit="1" customWidth="1"/>
    <col min="14598" max="14598" width="13.44140625" style="1" bestFit="1" customWidth="1"/>
    <col min="14599" max="14599" width="10.332031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332031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332031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664062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6640625" style="1" customWidth="1"/>
    <col min="14850" max="14850" width="12.109375" style="1" customWidth="1"/>
    <col min="14851" max="14851" width="55.109375" style="1" customWidth="1"/>
    <col min="14852" max="14852" width="16.33203125" style="1" bestFit="1" customWidth="1"/>
    <col min="14853" max="14853" width="21.109375" style="1" bestFit="1" customWidth="1"/>
    <col min="14854" max="14854" width="13.44140625" style="1" bestFit="1" customWidth="1"/>
    <col min="14855" max="14855" width="10.332031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332031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332031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664062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6640625" style="1" customWidth="1"/>
    <col min="15106" max="15106" width="12.109375" style="1" customWidth="1"/>
    <col min="15107" max="15107" width="55.109375" style="1" customWidth="1"/>
    <col min="15108" max="15108" width="16.33203125" style="1" bestFit="1" customWidth="1"/>
    <col min="15109" max="15109" width="21.109375" style="1" bestFit="1" customWidth="1"/>
    <col min="15110" max="15110" width="13.44140625" style="1" bestFit="1" customWidth="1"/>
    <col min="15111" max="15111" width="10.332031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332031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332031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664062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6640625" style="1" customWidth="1"/>
    <col min="15362" max="15362" width="12.109375" style="1" customWidth="1"/>
    <col min="15363" max="15363" width="55.109375" style="1" customWidth="1"/>
    <col min="15364" max="15364" width="16.33203125" style="1" bestFit="1" customWidth="1"/>
    <col min="15365" max="15365" width="21.109375" style="1" bestFit="1" customWidth="1"/>
    <col min="15366" max="15366" width="13.44140625" style="1" bestFit="1" customWidth="1"/>
    <col min="15367" max="15367" width="10.332031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332031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332031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664062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6640625" style="1" customWidth="1"/>
    <col min="15618" max="15618" width="12.109375" style="1" customWidth="1"/>
    <col min="15619" max="15619" width="55.109375" style="1" customWidth="1"/>
    <col min="15620" max="15620" width="16.33203125" style="1" bestFit="1" customWidth="1"/>
    <col min="15621" max="15621" width="21.109375" style="1" bestFit="1" customWidth="1"/>
    <col min="15622" max="15622" width="13.44140625" style="1" bestFit="1" customWidth="1"/>
    <col min="15623" max="15623" width="10.332031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332031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332031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664062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6640625" style="1" customWidth="1"/>
    <col min="15874" max="15874" width="12.109375" style="1" customWidth="1"/>
    <col min="15875" max="15875" width="55.109375" style="1" customWidth="1"/>
    <col min="15876" max="15876" width="16.33203125" style="1" bestFit="1" customWidth="1"/>
    <col min="15877" max="15877" width="21.109375" style="1" bestFit="1" customWidth="1"/>
    <col min="15878" max="15878" width="13.44140625" style="1" bestFit="1" customWidth="1"/>
    <col min="15879" max="15879" width="10.332031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332031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332031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664062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6640625" style="1" customWidth="1"/>
    <col min="16130" max="16130" width="12.109375" style="1" customWidth="1"/>
    <col min="16131" max="16131" width="55.109375" style="1" customWidth="1"/>
    <col min="16132" max="16132" width="16.33203125" style="1" bestFit="1" customWidth="1"/>
    <col min="16133" max="16133" width="21.109375" style="1" bestFit="1" customWidth="1"/>
    <col min="16134" max="16134" width="13.44140625" style="1" bestFit="1" customWidth="1"/>
    <col min="16135" max="16135" width="10.332031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332031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332031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664062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customHeight="1" x14ac:dyDescent="0.3">
      <c r="B2" s="2" t="s">
        <v>61</v>
      </c>
      <c r="C2" s="3" t="s">
        <v>0</v>
      </c>
      <c r="D2" s="37">
        <v>1</v>
      </c>
      <c r="E2" s="37" t="s">
        <v>60</v>
      </c>
      <c r="F2" s="4" t="s">
        <v>1</v>
      </c>
      <c r="G2" s="50" t="s">
        <v>57</v>
      </c>
      <c r="H2" s="50"/>
      <c r="I2" s="4" t="s">
        <v>2</v>
      </c>
      <c r="J2" s="37" t="s">
        <v>62</v>
      </c>
    </row>
    <row r="3" spans="2:21" ht="27.6" x14ac:dyDescent="0.3">
      <c r="B3" s="1" t="s">
        <v>61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44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8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">
      <c r="B6" s="45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9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">
      <c r="B7" s="44">
        <v>2</v>
      </c>
      <c r="C7" s="6" t="s">
        <v>15</v>
      </c>
      <c r="D7" s="7">
        <v>0</v>
      </c>
      <c r="E7" s="7">
        <v>0</v>
      </c>
      <c r="F7" s="7">
        <v>2</v>
      </c>
      <c r="G7" s="7">
        <v>7</v>
      </c>
      <c r="H7" s="7">
        <v>2</v>
      </c>
      <c r="I7" s="7">
        <f>SUM(D7:H7)</f>
        <v>11</v>
      </c>
      <c r="J7" s="8"/>
      <c r="M7" s="48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9</v>
      </c>
      <c r="S7" s="10">
        <v>1</v>
      </c>
      <c r="T7" s="10">
        <f>SUM(O7:S7)</f>
        <v>11</v>
      </c>
      <c r="U7" s="11"/>
    </row>
    <row r="8" spans="2:21" x14ac:dyDescent="0.3">
      <c r="B8" s="45"/>
      <c r="C8" s="6" t="s">
        <v>15</v>
      </c>
      <c r="D8" s="12">
        <f>D7/I7</f>
        <v>0</v>
      </c>
      <c r="E8" s="12">
        <f>E7/I7</f>
        <v>0</v>
      </c>
      <c r="F8" s="12">
        <f>F7/I7</f>
        <v>0.18181818181818182</v>
      </c>
      <c r="G8" s="12">
        <f>G7/I7</f>
        <v>0.63636363636363635</v>
      </c>
      <c r="H8" s="12">
        <f>H7/I7</f>
        <v>0.18181818181818182</v>
      </c>
      <c r="I8" s="12">
        <f>I7/I7</f>
        <v>1</v>
      </c>
      <c r="J8" s="8"/>
      <c r="M8" s="49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0.81818181818181823</v>
      </c>
      <c r="S8" s="13">
        <f>S7/T7</f>
        <v>9.0909090909090912E-2</v>
      </c>
      <c r="T8" s="13">
        <f>T7/T7</f>
        <v>1</v>
      </c>
      <c r="U8" s="11"/>
    </row>
    <row r="9" spans="2:21" x14ac:dyDescent="0.3">
      <c r="B9" s="44">
        <v>3</v>
      </c>
      <c r="C9" s="14" t="s">
        <v>17</v>
      </c>
      <c r="D9" s="7">
        <v>0</v>
      </c>
      <c r="E9" s="7">
        <v>1</v>
      </c>
      <c r="F9" s="7">
        <v>2</v>
      </c>
      <c r="G9" s="7">
        <v>5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16</v>
      </c>
      <c r="S9" s="16">
        <f>S5+S7</f>
        <v>3</v>
      </c>
      <c r="T9" s="16">
        <f>SUM(O9:S9)</f>
        <v>22</v>
      </c>
    </row>
    <row r="10" spans="2:21" x14ac:dyDescent="0.3">
      <c r="B10" s="45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0.45454545454545453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0.72727272727272729</v>
      </c>
      <c r="S10" s="18">
        <f>S9/T9</f>
        <v>0.13636363636363635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17</v>
      </c>
      <c r="H11" s="16">
        <f>H5+H7+H9</f>
        <v>8</v>
      </c>
      <c r="I11" s="20">
        <f>SUM(D11:H11)</f>
        <v>33</v>
      </c>
    </row>
    <row r="12" spans="2:21" x14ac:dyDescent="0.3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0.51515151515151514</v>
      </c>
      <c r="H12" s="18">
        <f>H11/I11</f>
        <v>0.24242424242424243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0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2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41.4" x14ac:dyDescent="0.3">
      <c r="B54" s="41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43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">
      <c r="B55" s="40">
        <v>2</v>
      </c>
      <c r="C55" s="21" t="s">
        <v>26</v>
      </c>
      <c r="D55" s="22">
        <v>7</v>
      </c>
      <c r="E55" s="22">
        <v>4</v>
      </c>
      <c r="F55" s="22">
        <f>SUM(D55:E55)</f>
        <v>11</v>
      </c>
      <c r="G55" s="23"/>
      <c r="M55" s="42">
        <v>2</v>
      </c>
      <c r="N55" s="24" t="s">
        <v>27</v>
      </c>
      <c r="O55" s="25">
        <v>0</v>
      </c>
      <c r="P55" s="25">
        <v>1</v>
      </c>
      <c r="Q55" s="25">
        <v>3</v>
      </c>
      <c r="R55" s="25">
        <v>4</v>
      </c>
      <c r="S55" s="25">
        <v>3</v>
      </c>
      <c r="T55" s="25">
        <f>SUM(O55:S55)</f>
        <v>11</v>
      </c>
      <c r="U55" s="26"/>
    </row>
    <row r="56" spans="2:21" x14ac:dyDescent="0.3">
      <c r="B56" s="41"/>
      <c r="C56" s="21" t="s">
        <v>26</v>
      </c>
      <c r="D56" s="27">
        <f>D55/F55</f>
        <v>0.63636363636363635</v>
      </c>
      <c r="E56" s="27">
        <f>E55/F55</f>
        <v>0.36363636363636365</v>
      </c>
      <c r="F56" s="27">
        <f>F55/F55</f>
        <v>1</v>
      </c>
      <c r="G56" s="23"/>
      <c r="M56" s="43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0.27272727272727271</v>
      </c>
      <c r="R56" s="28">
        <f>R55/T55</f>
        <v>0.36363636363636365</v>
      </c>
      <c r="S56" s="28">
        <f>S55/T55</f>
        <v>0.27272727272727271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11</v>
      </c>
      <c r="S57" s="16">
        <f>S53+S55</f>
        <v>6</v>
      </c>
      <c r="T57" s="16">
        <f>SUM(O57:S57)</f>
        <v>22</v>
      </c>
    </row>
    <row r="58" spans="2:21" x14ac:dyDescent="0.3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0.18181818181818182</v>
      </c>
      <c r="R58" s="18">
        <f>R57/T57</f>
        <v>0.5</v>
      </c>
      <c r="S58" s="18">
        <f>S57/T57</f>
        <v>0.27272727272727271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38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7</v>
      </c>
      <c r="H101" s="30">
        <v>0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">
      <c r="B102" s="39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0.63636363636363635</v>
      </c>
      <c r="H102" s="35">
        <f>H101/I101</f>
        <v>0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">
      <c r="B103" s="38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2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">
      <c r="B104" s="39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0.45454545454545453</v>
      </c>
      <c r="H104" s="35">
        <f>H103/I103</f>
        <v>0.18181818181818182</v>
      </c>
      <c r="I104" s="35">
        <f>I103/I103</f>
        <v>1</v>
      </c>
      <c r="J104" s="31"/>
    </row>
    <row r="105" spans="2:19" ht="27.6" x14ac:dyDescent="0.3">
      <c r="B105" s="38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2</v>
      </c>
      <c r="I105" s="30">
        <f>SUM(D105:H105)</f>
        <v>11</v>
      </c>
      <c r="J105" s="31"/>
    </row>
    <row r="106" spans="2:19" ht="27.6" x14ac:dyDescent="0.3">
      <c r="B106" s="39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0.36363636363636365</v>
      </c>
      <c r="G106" s="35">
        <f>G105/I105</f>
        <v>0.36363636363636365</v>
      </c>
      <c r="H106" s="35">
        <f>H105/I105</f>
        <v>0.18181818181818182</v>
      </c>
      <c r="I106" s="35">
        <f>I105/I105</f>
        <v>1</v>
      </c>
      <c r="J106" s="31"/>
    </row>
    <row r="107" spans="2:19" x14ac:dyDescent="0.3">
      <c r="B107" s="38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6</v>
      </c>
      <c r="H107" s="30">
        <v>1</v>
      </c>
      <c r="I107" s="30">
        <f>SUM(D107:H107)</f>
        <v>11</v>
      </c>
      <c r="J107" s="31"/>
    </row>
    <row r="108" spans="2:19" x14ac:dyDescent="0.3">
      <c r="B108" s="39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0.27272727272727271</v>
      </c>
      <c r="G108" s="35">
        <f>G107/I107</f>
        <v>0.54545454545454541</v>
      </c>
      <c r="H108" s="35">
        <f>H107/I107</f>
        <v>9.0909090909090912E-2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14</v>
      </c>
      <c r="G109" s="36">
        <f>G101+G103+G105+G107</f>
        <v>22</v>
      </c>
      <c r="H109" s="36">
        <f>H101+H103+H105+H107</f>
        <v>5</v>
      </c>
      <c r="I109" s="36">
        <f>SUM(D109:H109)</f>
        <v>44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0.31818181818181818</v>
      </c>
      <c r="G110" s="18">
        <f>G109/I109</f>
        <v>0.5</v>
      </c>
      <c r="H110" s="18">
        <f>H109/I109</f>
        <v>0.11363636363636363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22</vt:i4>
      </vt:variant>
    </vt:vector>
  </HeadingPairs>
  <TitlesOfParts>
    <vt:vector size="22" baseType="lpstr">
      <vt:lpstr>OPERATIVNI MENADŽMENT</vt:lpstr>
      <vt:lpstr>UPRAVLJANJE PROMENAMA</vt:lpstr>
      <vt:lpstr>UPRAVLJANJE PROJEKTIMA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MEĐUNARODNA EKONOMIJA</vt:lpstr>
      <vt:lpstr>ENGLESKI JEZIK 1</vt:lpstr>
      <vt:lpstr>PREDUZETNIŠTVO</vt:lpstr>
      <vt:lpstr>KULTURA POSLOVNOG PONAŠANJA</vt:lpstr>
      <vt:lpstr>EKOLOŠKI MENADŽMENT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Veljko Samardzic</cp:lastModifiedBy>
  <dcterms:created xsi:type="dcterms:W3CDTF">2015-06-05T18:17:20Z</dcterms:created>
  <dcterms:modified xsi:type="dcterms:W3CDTF">2023-01-25T14:34:16Z</dcterms:modified>
</cp:coreProperties>
</file>